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C:\Users\RESEARCH\Desktop\2024년 연구원 임용요청서 양식_2024.09.01.기준\"/>
    </mc:Choice>
  </mc:AlternateContent>
  <xr:revisionPtr revIDLastSave="0" documentId="13_ncr:1_{C06E59FD-99BF-4ECE-A749-2CAB3D5FB26E}" xr6:coauthVersionLast="36" xr6:coauthVersionMax="36" xr10:uidLastSave="{00000000-0000-0000-0000-000000000000}"/>
  <workbookProtection workbookPassword="CCFB" lockStructure="1"/>
  <bookViews>
    <workbookView xWindow="-105" yWindow="-105" windowWidth="23250" windowHeight="12570" xr2:uid="{00000000-000D-0000-FFFF-FFFF00000000}"/>
  </bookViews>
  <sheets>
    <sheet name="연구원 임용 요청서" sheetId="1" r:id="rId1"/>
    <sheet name="data" sheetId="2" r:id="rId2"/>
  </sheets>
  <definedNames>
    <definedName name="_xlnm.Print_Area" localSheetId="0">'연구원 임용 요청서'!$A$1:$Q$46</definedName>
  </definedNames>
  <calcPr calcId="191029"/>
</workbook>
</file>

<file path=xl/calcChain.xml><?xml version="1.0" encoding="utf-8"?>
<calcChain xmlns="http://schemas.openxmlformats.org/spreadsheetml/2006/main">
  <c r="P28" i="1" l="1"/>
  <c r="M28" i="1"/>
  <c r="P29" i="1" l="1"/>
  <c r="P25" i="1" l="1"/>
  <c r="P26" i="1" l="1"/>
  <c r="M27" i="1" l="1"/>
  <c r="D13" i="1" l="1"/>
  <c r="P27" i="1" l="1"/>
  <c r="M29" i="1" l="1"/>
  <c r="M26" i="1"/>
  <c r="M25" i="1"/>
  <c r="M30" i="1" l="1"/>
  <c r="M24" i="1"/>
  <c r="I31" i="1"/>
  <c r="C4" i="1" l="1"/>
  <c r="A21" i="1" l="1"/>
  <c r="A22" i="1" l="1"/>
  <c r="I24" i="1" l="1"/>
  <c r="H35" i="1" l="1"/>
  <c r="A31" i="1" l="1"/>
  <c r="M31" i="1"/>
  <c r="M32" i="1" s="1"/>
  <c r="E20" i="1" l="1"/>
</calcChain>
</file>

<file path=xl/sharedStrings.xml><?xml version="1.0" encoding="utf-8"?>
<sst xmlns="http://schemas.openxmlformats.org/spreadsheetml/2006/main" count="107" uniqueCount="103">
  <si>
    <t xml:space="preserve">  </t>
  </si>
  <si>
    <t>시작일</t>
    <phoneticPr fontId="1" type="noConversion"/>
  </si>
  <si>
    <t>종료일</t>
    <phoneticPr fontId="1" type="noConversion"/>
  </si>
  <si>
    <t>(인)</t>
    <phoneticPr fontId="1" type="noConversion"/>
  </si>
  <si>
    <t>계약구분</t>
    <phoneticPr fontId="1" type="noConversion"/>
  </si>
  <si>
    <t>1주당 근로시간</t>
    <phoneticPr fontId="1" type="noConversion"/>
  </si>
  <si>
    <t>내부인건비</t>
    <phoneticPr fontId="1" type="noConversion"/>
  </si>
  <si>
    <t>외부인건비</t>
    <phoneticPr fontId="1" type="noConversion"/>
  </si>
  <si>
    <t>인건비구분</t>
    <phoneticPr fontId="1" type="noConversion"/>
  </si>
  <si>
    <t>최종학위 취득년월</t>
    <phoneticPr fontId="1" type="noConversion"/>
  </si>
  <si>
    <t>산학협력단 연구원 임용 요청서</t>
    <phoneticPr fontId="1" type="noConversion"/>
  </si>
  <si>
    <t>영문 성명</t>
    <phoneticPr fontId="1" type="noConversion"/>
  </si>
  <si>
    <t>임용 구분</t>
    <phoneticPr fontId="1" type="noConversion"/>
  </si>
  <si>
    <t>신규임용</t>
  </si>
  <si>
    <t>신규임용</t>
    <phoneticPr fontId="1" type="noConversion"/>
  </si>
  <si>
    <t>재임용</t>
    <phoneticPr fontId="1" type="noConversion"/>
  </si>
  <si>
    <t>주민등록번호</t>
    <phoneticPr fontId="1" type="noConversion"/>
  </si>
  <si>
    <t>휴대폰 번호</t>
    <phoneticPr fontId="1" type="noConversion"/>
  </si>
  <si>
    <t>최종학위</t>
    <phoneticPr fontId="1" type="noConversion"/>
  </si>
  <si>
    <t>주소</t>
    <phoneticPr fontId="1" type="noConversion"/>
  </si>
  <si>
    <t>연구책임자</t>
    <phoneticPr fontId="1" type="noConversion"/>
  </si>
  <si>
    <t>지원기관</t>
    <phoneticPr fontId="1" type="noConversion"/>
  </si>
  <si>
    <t>연구지원팀 과제담당자</t>
    <phoneticPr fontId="1" type="noConversion"/>
  </si>
  <si>
    <t>과제명</t>
    <phoneticPr fontId="1" type="noConversion"/>
  </si>
  <si>
    <t>임용기간</t>
    <phoneticPr fontId="1" type="noConversion"/>
  </si>
  <si>
    <t xml:space="preserve"> - 확약서, 개인정보활용 동의서
 - 이력서, 최종학위증명서
 - 주민등록등본 또는 주민등록증 사본
 - 통장 사본 </t>
    <phoneticPr fontId="1" type="noConversion"/>
  </si>
  <si>
    <t xml:space="preserve">연구책임자: </t>
    <phoneticPr fontId="1" type="noConversion"/>
  </si>
  <si>
    <t>확인일자</t>
    <phoneticPr fontId="1" type="noConversion"/>
  </si>
  <si>
    <t>담당자 성명</t>
    <phoneticPr fontId="1" type="noConversion"/>
  </si>
  <si>
    <t>서명</t>
    <phoneticPr fontId="1" type="noConversion"/>
  </si>
  <si>
    <t>숭실대학교 산학협력단장 귀하</t>
    <phoneticPr fontId="1" type="noConversion"/>
  </si>
  <si>
    <t>■ 기타제출서류(필수)</t>
    <phoneticPr fontId="1" type="noConversion"/>
  </si>
  <si>
    <t>■ 과제담당자 확인</t>
    <phoneticPr fontId="1" type="noConversion"/>
  </si>
  <si>
    <t>1. 인적사항</t>
    <phoneticPr fontId="1" type="noConversion"/>
  </si>
  <si>
    <t>2. 참여연구과제 정보</t>
    <phoneticPr fontId="1" type="noConversion"/>
  </si>
  <si>
    <t>3. 임용내용(근로계약내용)</t>
    <phoneticPr fontId="1" type="noConversion"/>
  </si>
  <si>
    <t>연구수행을 위해 위와 같이 연구원 임용을 요청합니다.</t>
    <phoneticPr fontId="1" type="noConversion"/>
  </si>
  <si>
    <t>이메일 주소</t>
    <phoneticPr fontId="1" type="noConversion"/>
  </si>
  <si>
    <t>외국인 여부</t>
    <phoneticPr fontId="1" type="noConversion"/>
  </si>
  <si>
    <t>1주당 근로시간</t>
    <phoneticPr fontId="1" type="noConversion"/>
  </si>
  <si>
    <t>1주당 근로요일 및 시간</t>
    <phoneticPr fontId="1" type="noConversion"/>
  </si>
  <si>
    <t xml:space="preserve"> 
확인일자 기준 
해당 과제에 상기 총 인건비 금액이 산정되어 있으며,
 해당 인건비 지급에 문제가 없음을 확인합니다. </t>
    <phoneticPr fontId="1" type="noConversion"/>
  </si>
  <si>
    <t>월 인건비</t>
  </si>
  <si>
    <t>근로시간</t>
  </si>
  <si>
    <t>비고</t>
  </si>
  <si>
    <t>4대보험 가입</t>
  </si>
  <si>
    <t>주 40시간</t>
  </si>
  <si>
    <t>당해년도 연구기간</t>
    <phoneticPr fontId="1" type="noConversion"/>
  </si>
  <si>
    <t>당해년도 연구비</t>
    <phoneticPr fontId="1" type="noConversion"/>
  </si>
  <si>
    <t>합계</t>
    <phoneticPr fontId="1" type="noConversion"/>
  </si>
  <si>
    <t>①월급여
(당월 보수월액)</t>
    <phoneticPr fontId="1" type="noConversion"/>
  </si>
  <si>
    <t>SAP 연구과제번호</t>
    <phoneticPr fontId="1" type="noConversion"/>
  </si>
  <si>
    <t>국민연금
(보수월액*4.5%)</t>
    <phoneticPr fontId="1" type="noConversion"/>
  </si>
  <si>
    <t>②4대보험
기관부담금
(보수월액*가입 사회보험 요율)</t>
    <phoneticPr fontId="1" type="noConversion"/>
  </si>
  <si>
    <t>&lt;일반형(양식)&gt;</t>
    <phoneticPr fontId="1" type="noConversion"/>
  </si>
  <si>
    <t>대상자 성명</t>
    <phoneticPr fontId="1" type="noConversion"/>
  </si>
  <si>
    <t>&lt;임용요청서 작성 방법&gt;</t>
    <phoneticPr fontId="1" type="noConversion"/>
  </si>
  <si>
    <t xml:space="preserve">*본 서식은 숭실대학교 산학협력단 연구원의 임용 및 근로계약을 체결하기 위한 서식입니다. </t>
    <phoneticPr fontId="1" type="noConversion"/>
  </si>
  <si>
    <r>
      <t xml:space="preserve">1. </t>
    </r>
    <r>
      <rPr>
        <b/>
        <u/>
        <sz val="11"/>
        <rFont val="맑은 고딕"/>
        <family val="3"/>
        <charset val="129"/>
        <scheme val="minor"/>
      </rPr>
      <t xml:space="preserve">인적사항 작성 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</si>
  <si>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r>
      <t xml:space="preserve">2. </t>
    </r>
    <r>
      <rPr>
        <b/>
        <u/>
        <sz val="11"/>
        <rFont val="맑은 고딕"/>
        <family val="3"/>
        <charset val="129"/>
        <scheme val="minor"/>
      </rPr>
      <t xml:space="preserve">참여연구과제 정보 작성방법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</si>
  <si>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r>
      <t xml:space="preserve">    가. SAP 연구과제번호: 해당 참여과제의 SAP 연구과제번호 입력(현재 과제번호 미 생성시 "</t>
    </r>
    <r>
      <rPr>
        <b/>
        <u/>
        <sz val="10"/>
        <color rgb="FFFF0000"/>
        <rFont val="맑은 고딕"/>
        <family val="3"/>
        <charset val="129"/>
        <scheme val="minor"/>
      </rPr>
      <t>과제번호 생성 예정</t>
    </r>
    <r>
      <rPr>
        <sz val="10"/>
        <rFont val="맑은 고딕"/>
        <family val="3"/>
        <charset val="129"/>
        <scheme val="minor"/>
      </rPr>
      <t>"으로 기입)
    나. 연구책임자: 해당 참여과제의 연구책임자 성명 입력
    다. 지원기관: 해당 참여과제의 지원기관명 입력
    라. 연구지원팀 과제담당자: 해당 참여과제의 연구지원팀 과제담당자 성명 입력
    마. 과제명: 해당 참여과제의 과제명 입력
    바. 당해년도 총 연구비: 해당 참여과제의 당해년도 총 연구비 입력
    사. 당해년도 연구기간: 해당 참여과제의 당해년도 연구기간 입력</t>
    </r>
    <phoneticPr fontId="1" type="noConversion"/>
  </si>
  <si>
    <r>
      <t xml:space="preserve">3. </t>
    </r>
    <r>
      <rPr>
        <b/>
        <u/>
        <sz val="11"/>
        <rFont val="맑은 고딕"/>
        <family val="3"/>
        <charset val="129"/>
        <scheme val="minor"/>
      </rPr>
      <t xml:space="preserve">임용내용 작성방법 </t>
    </r>
    <r>
      <rPr>
        <b/>
        <u/>
        <sz val="11"/>
        <color rgb="FFFF0000"/>
        <rFont val="맑은 고딕"/>
        <family val="3"/>
        <charset val="129"/>
        <scheme val="minor"/>
      </rPr>
      <t>*아래 항목 중 미입력 항목이 있을 경우 '모두 입력하세요'라는 메시지가 나옵니다.</t>
    </r>
    <phoneticPr fontId="1" type="noConversion"/>
  </si>
  <si>
    <r>
      <t xml:space="preserve">4. </t>
    </r>
    <r>
      <rPr>
        <b/>
        <u/>
        <sz val="11"/>
        <rFont val="맑은 고딕"/>
        <family val="3"/>
        <charset val="129"/>
        <scheme val="minor"/>
      </rPr>
      <t>연구원 구분별 임용내용</t>
    </r>
    <phoneticPr fontId="1" type="noConversion"/>
  </si>
  <si>
    <t>산재보험만 가입</t>
    <phoneticPr fontId="1" type="noConversion"/>
  </si>
  <si>
    <t>김숭실</t>
    <phoneticPr fontId="1" type="noConversion"/>
  </si>
  <si>
    <t>KIM</t>
    <phoneticPr fontId="1" type="noConversion"/>
  </si>
  <si>
    <t>010-1234-1234</t>
    <phoneticPr fontId="1" type="noConversion"/>
  </si>
  <si>
    <t>숭실대학교 박사</t>
    <phoneticPr fontId="1" type="noConversion"/>
  </si>
  <si>
    <t>900101-100001</t>
    <phoneticPr fontId="1" type="noConversion"/>
  </si>
  <si>
    <t>한국연구재단</t>
    <phoneticPr fontId="1" type="noConversion"/>
  </si>
  <si>
    <t>김교수</t>
    <phoneticPr fontId="1" type="noConversion"/>
  </si>
  <si>
    <t>서산단</t>
    <phoneticPr fontId="1" type="noConversion"/>
  </si>
  <si>
    <t>5억원</t>
    <phoneticPr fontId="1" type="noConversion"/>
  </si>
  <si>
    <t>연구과제 수행 및 보조(외부연구비관리 등)</t>
    <phoneticPr fontId="1" type="noConversion"/>
  </si>
  <si>
    <t>X</t>
    <phoneticPr fontId="1" type="noConversion"/>
  </si>
  <si>
    <t>과학기술인번호(연구자번호)</t>
    <phoneticPr fontId="1" type="noConversion"/>
  </si>
  <si>
    <t>영문 성명</t>
    <phoneticPr fontId="1" type="noConversion"/>
  </si>
  <si>
    <t>KIM</t>
    <phoneticPr fontId="1" type="noConversion"/>
  </si>
  <si>
    <t>구분</t>
    <phoneticPr fontId="1" type="noConversion"/>
  </si>
  <si>
    <t>연구원 A</t>
    <phoneticPr fontId="1" type="noConversion"/>
  </si>
  <si>
    <t>주 13시간 미만
(월 60시간 미만)</t>
    <phoneticPr fontId="1" type="noConversion"/>
  </si>
  <si>
    <t>근로소득으로
 신고</t>
    <phoneticPr fontId="1" type="noConversion"/>
  </si>
  <si>
    <t>연구원 B</t>
    <phoneticPr fontId="1" type="noConversion"/>
  </si>
  <si>
    <t>4대보험 전체 가입</t>
    <phoneticPr fontId="1" type="noConversion"/>
  </si>
  <si>
    <t>외국인 연구원</t>
    <phoneticPr fontId="1" type="noConversion"/>
  </si>
  <si>
    <t>상기 금액 구분 준수</t>
    <phoneticPr fontId="1" type="noConversion"/>
  </si>
  <si>
    <t>주 13시간 미만 
또는 주 40시간</t>
    <phoneticPr fontId="1" type="noConversion"/>
  </si>
  <si>
    <t>건강,산재보험만 가입</t>
    <phoneticPr fontId="1" type="noConversion"/>
  </si>
  <si>
    <t>국적 및 체류자격에 따라 
4대보험 가입 상이</t>
    <phoneticPr fontId="1" type="noConversion"/>
  </si>
  <si>
    <t>고용보험
(보수월액*1.35%)</t>
    <phoneticPr fontId="1" type="noConversion"/>
  </si>
  <si>
    <t>건강보험
(보수월액*3.545%)</t>
    <phoneticPr fontId="1" type="noConversion"/>
  </si>
  <si>
    <t>연구원 임용 프로세스 개선</t>
    <phoneticPr fontId="1" type="noConversion"/>
  </si>
  <si>
    <t>장기요양
(건강보험*12.95%)</t>
    <phoneticPr fontId="1" type="noConversion"/>
  </si>
  <si>
    <t xml:space="preserve">    가. 대상자 성명: 한글 성명 입력
    나. 임용 구분: 목록에서 '신규임용'과 '재임용' 중 선택
    다. 영문 성명: 대상자의 영문성명 입력
    라. 외국인 여부: 목록에서 외국인이며 'O', 내국인이면 'X'를 선택(외국인 경우 반드시 국적 및 체류자격을 총무감사팀에 알려줘야 함.) 
    마. 휴대폰 번호: 대상자의 휴대폰 번호 입력 
    바. 주민등록번호: 대상자의 주민등록번호 입력
    사. 최종학위: 대상자의 최종 학위 입력( ex: 숭실대학교 박사)
    아. 최종학위 취득년도: 2023년 2월
    자. 이메일 주소: 대상자의 이메일 주소 입력
    차. 주소: 대상자의 주민등록상 주소 입력</t>
    <phoneticPr fontId="1" type="noConversion"/>
  </si>
  <si>
    <t>2023.02.</t>
    <phoneticPr fontId="1" type="noConversion"/>
  </si>
  <si>
    <t>581,740이상
2,060,740미만</t>
    <phoneticPr fontId="1" type="noConversion"/>
  </si>
  <si>
    <t>2,060,740 이상</t>
    <phoneticPr fontId="1" type="noConversion"/>
  </si>
  <si>
    <t>실제 근무장소</t>
    <phoneticPr fontId="1" type="noConversion"/>
  </si>
  <si>
    <r>
      <t xml:space="preserve">    가. 연구원 근무내용: 해당 연구원의 담당업무내용 입력(근로계약서에 명기됨)
    나. 연구원 근무장소: 해당 연구원의 근무장소 입력(근로계약서에 명기됨)
    다. 임용기간(시작일/종료일): 행당 연구원의 임용 시작일과 종료일을 0000-00-00 형식으로 입력
    라. 1주당 근로시간(근로계약서에 명기됨)
        - '①_월급여'가 581,740원 이상 2,060,740원 미만인 경우 '1~12'시간 중 목록에서 선택
        - '①_월급여'가 2,060,740원 이상인 경우 '40'시간을 목록에서 선택
    마. 1주당 근로요일 및 시간(근로계약서에 명기됨)
        - 상기 '1주당 근로시간'을 13시간 미만으로 선택한 경우 해당 항목 필수 입력
        - 1주당 근로시간이 13시간 미만인 경우: 1주당 근로요일과 시간 입력(ex: 월, 격주목, 9:00~18:00, 주 12시간)   
        - 1주당 근로시간이 40시간인 경우: 실제 근무요일과 시간 입력(ex: 월~금, 9:00~18:00, 점심시간제외 주 40시간)
    바. 인건비 관련 항목 입력
        - 입력방법: '①월급여'와 '③퇴직충당금'을 적절히 조정하여 자동계산되는 '④총 인건비'를 사업비에 책정된 인건비와 일치시킴.
        - ①월급여(직접 입력)
            ■ 1주당 근로시간이 13시간 미만인 경우: 581,740원 이상 필요(산출식: 2024년 최저임금 9,860원 * 최대 월 59시간)
            ■ 1주당 근로시간이 40시간인 경우: 2,060,740원 이상 필요(산출식: 2024년 최저임금 9,860원 * 최대 월 209시간)
                </t>
    </r>
    <r>
      <rPr>
        <b/>
        <u/>
        <sz val="10"/>
        <color rgb="FF0070C0"/>
        <rFont val="맑은 고딕"/>
        <family val="3"/>
        <charset val="129"/>
        <scheme val="minor"/>
      </rPr>
      <t>※ 해당 연구원을 주 40시간 풀타임 근무를 시킬 계획이면 반드시 월 급여가 2,060,740원 이상이어야 함</t>
    </r>
    <r>
      <rPr>
        <sz val="10"/>
        <rFont val="맑은 고딕"/>
        <family val="3"/>
        <charset val="129"/>
        <scheme val="minor"/>
      </rPr>
      <t xml:space="preserve">
                ※ 209시간 산출식: 365일 / 12개월 / 7일 * (주당 근로시간 40시간 + 주휴일 8시간)     
        - ②4대보험 기관부담금(자동 계산)
            ■ 1주당 근로시간이 13시간 미만인 경우: 산재보험만 가입(산출식: 보수월액 * 해당 요율, 원단위 버림)
            ■ 1주당 근로시간이 40시간 이상이며 내국인인 경우: 4대보험 모두 가입(보수월액 * 해당 요율, 원단위 버림)
            ■ 1주당 근로시간이 40시간 이상이며 외국인인 경우: 일반적으로는 건강, 산재보험만 가입(보수월액 * 해당 요율, 원단위 버림)
                ※ 외국인 연구원의 4대보험은 국적 및 체류자격에 따라 가입 가능 4대보험이 다름(총무감사팀으로 문의 필수) 
        - ③퇴직충당금(직접 입력)
            ■ 1주당 근로시간이 13시간 미만인 경우: 미산정('0'원 입력)
          </t>
    </r>
    <r>
      <rPr>
        <sz val="10"/>
        <color rgb="FF0070C0"/>
        <rFont val="맑은 고딕"/>
        <family val="3"/>
        <charset val="129"/>
        <scheme val="minor"/>
      </rPr>
      <t xml:space="preserve"> </t>
    </r>
    <r>
      <rPr>
        <b/>
        <u/>
        <sz val="10"/>
        <color rgb="FF0070C0"/>
        <rFont val="맑은 고딕"/>
        <family val="3"/>
        <charset val="129"/>
        <scheme val="minor"/>
      </rPr>
      <t xml:space="preserve"> ■ 1주당 근로시간이 40시간인 경우: 월급여 * (근무개월/12개월) 이상 책정 필요</t>
    </r>
    <r>
      <rPr>
        <sz val="10"/>
        <rFont val="맑은 고딕"/>
        <family val="3"/>
        <charset val="129"/>
        <scheme val="minor"/>
      </rPr>
      <t xml:space="preserve">
        - ④총 인건비(자동 계산)
            ■ 상기 직접입력 및 자동계산 항목에 따라 자동계산됨
            ■ 산출식: {(①월급여 + ②4대보험 기관부담금 합계액)] * 임용기간} + ③퇴직충당금       
    사. 4대보험 요율(2024년 1월 1일 기준)
        - 개인부담: 건강(보수월액*3.545%), 장기요양(건강보험금*12.95%), 국민(보수월액*4.5%), 고용(보수월액*0.9%) 
        - 기관부담: 건강(보수월액*3.545%), 장기요양(건강보험금*12.95%), 국민(보수월액*4.5%), 고용(보수월액*1.35%), 산재(보수월액*0.804%)  
            ■ 모든 연구원은 참여사업 인건비에서 4대보험 기관부담금을 공제함
            ■ 공단 지침에 따라 4대보험 기관부담금은 원단위 절사되며 발생하는 차액은 산학협력단으로 귀속함.   </t>
    </r>
    <phoneticPr fontId="1" type="noConversion"/>
  </si>
  <si>
    <t>산재보험
(보수월액*0.766%)</t>
    <phoneticPr fontId="1" type="noConversion"/>
  </si>
  <si>
    <t>2024-09-01</t>
    <phoneticPr fontId="1" type="noConversion"/>
  </si>
  <si>
    <t>~~~</t>
    <phoneticPr fontId="1" type="noConversion"/>
  </si>
  <si>
    <t>2024.03.01.~2025.02.28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</si>
</sst>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yyyy&quot;년&quot;\ m&quot;월&quot;\ d&quot;일&quot;;@"/>
    <numFmt numFmtId="178" formatCode="0_ "/>
    <numFmt numFmtId="179" formatCode="#,##0_);[Red]\(#,##0\)"/>
  </numFmts>
  <fonts count="3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u/>
      <sz val="9"/>
      <color rgb="FF0070C0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b/>
      <u/>
      <sz val="10"/>
      <color rgb="FF0070C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4" fillId="0" borderId="0" xfId="0" applyFont="1" applyProtection="1">
      <alignment vertical="center"/>
      <protection locked="0"/>
    </xf>
    <xf numFmtId="0" fontId="6" fillId="3" borderId="0" xfId="0" applyFont="1" applyFill="1" applyAlignment="1" applyProtection="1">
      <alignment vertical="top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 shrinkToFit="1"/>
    </xf>
    <xf numFmtId="0" fontId="2" fillId="3" borderId="0" xfId="0" applyFont="1" applyFill="1" applyAlignment="1">
      <alignment horizontal="center" vertical="center" shrinkToFit="1"/>
    </xf>
    <xf numFmtId="0" fontId="2" fillId="3" borderId="0" xfId="0" applyFont="1" applyFill="1" applyAlignment="1">
      <alignment vertical="center" shrinkToFit="1"/>
    </xf>
    <xf numFmtId="0" fontId="3" fillId="3" borderId="0" xfId="0" applyFont="1" applyFill="1" applyAlignment="1">
      <alignment horizontal="center" vertical="center" shrinkToFit="1"/>
    </xf>
    <xf numFmtId="0" fontId="6" fillId="3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vertical="center" shrinkToFit="1"/>
    </xf>
    <xf numFmtId="0" fontId="9" fillId="3" borderId="0" xfId="0" applyFont="1" applyFill="1" applyAlignment="1">
      <alignment vertical="center" shrinkToFit="1"/>
    </xf>
    <xf numFmtId="0" fontId="9" fillId="3" borderId="0" xfId="0" applyFont="1" applyFill="1" applyAlignment="1">
      <alignment horizontal="center" vertical="center" shrinkToFit="1"/>
    </xf>
    <xf numFmtId="0" fontId="9" fillId="3" borderId="0" xfId="0" applyFont="1" applyFill="1" applyAlignment="1">
      <alignment horizontal="left" vertical="center" shrinkToFit="1"/>
    </xf>
    <xf numFmtId="0" fontId="6" fillId="3" borderId="0" xfId="0" applyFont="1" applyFill="1" applyAlignment="1">
      <alignment vertical="center" shrinkToFit="1"/>
    </xf>
    <xf numFmtId="0" fontId="19" fillId="3" borderId="0" xfId="0" applyFont="1" applyFill="1" applyAlignment="1">
      <alignment vertical="center" shrinkToFit="1"/>
    </xf>
    <xf numFmtId="0" fontId="17" fillId="3" borderId="0" xfId="0" applyFont="1" applyFill="1" applyAlignment="1">
      <alignment vertical="center" shrinkToFit="1"/>
    </xf>
    <xf numFmtId="0" fontId="2" fillId="3" borderId="0" xfId="0" applyFont="1" applyFill="1">
      <alignment vertical="center"/>
    </xf>
    <xf numFmtId="0" fontId="8" fillId="3" borderId="0" xfId="0" applyFont="1" applyFill="1" applyAlignment="1">
      <alignment horizontal="center" vertical="center" shrinkToFit="1"/>
    </xf>
    <xf numFmtId="0" fontId="18" fillId="3" borderId="0" xfId="0" applyFont="1" applyFill="1">
      <alignment vertical="center"/>
    </xf>
    <xf numFmtId="0" fontId="10" fillId="3" borderId="0" xfId="0" applyFont="1" applyFill="1" applyAlignment="1">
      <alignment horizontal="center" vertical="center" shrinkToFit="1"/>
    </xf>
    <xf numFmtId="0" fontId="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 shrinkToFit="1"/>
    </xf>
    <xf numFmtId="0" fontId="7" fillId="3" borderId="10" xfId="0" applyFont="1" applyFill="1" applyBorder="1" applyAlignment="1">
      <alignment vertical="center" shrinkToFit="1"/>
    </xf>
    <xf numFmtId="0" fontId="2" fillId="3" borderId="11" xfId="0" applyFont="1" applyFill="1" applyBorder="1" applyAlignment="1">
      <alignment vertical="center" shrinkToFit="1"/>
    </xf>
    <xf numFmtId="0" fontId="2" fillId="3" borderId="41" xfId="0" applyFont="1" applyFill="1" applyBorder="1">
      <alignment vertical="center"/>
    </xf>
    <xf numFmtId="0" fontId="4" fillId="3" borderId="12" xfId="0" applyFont="1" applyFill="1" applyBorder="1" applyAlignment="1">
      <alignment vertical="center" shrinkToFit="1"/>
    </xf>
    <xf numFmtId="0" fontId="2" fillId="3" borderId="15" xfId="0" applyFont="1" applyFill="1" applyBorder="1" applyAlignment="1">
      <alignment vertical="center" shrinkToFit="1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0" fontId="14" fillId="0" borderId="0" xfId="0" applyFont="1">
      <alignment vertical="center"/>
    </xf>
    <xf numFmtId="0" fontId="14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24" fillId="5" borderId="34" xfId="0" applyFont="1" applyFill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41" fontId="6" fillId="5" borderId="20" xfId="2" applyFont="1" applyFill="1" applyBorder="1" applyAlignment="1" applyProtection="1">
      <alignment vertical="center" shrinkToFit="1"/>
    </xf>
    <xf numFmtId="0" fontId="4" fillId="3" borderId="0" xfId="0" applyFont="1" applyFill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14" fontId="10" fillId="3" borderId="0" xfId="0" applyNumberFormat="1" applyFont="1" applyFill="1" applyAlignment="1">
      <alignment horizontal="center" vertical="center" shrinkToFit="1"/>
    </xf>
    <xf numFmtId="0" fontId="10" fillId="3" borderId="0" xfId="0" applyFont="1" applyFill="1" applyAlignment="1">
      <alignment horizontal="right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24" fillId="5" borderId="55" xfId="0" applyFont="1" applyFill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 shrinkToFit="1"/>
    </xf>
    <xf numFmtId="42" fontId="0" fillId="0" borderId="0" xfId="3" applyFont="1" applyAlignment="1">
      <alignment horizontal="center" vertical="center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0" fontId="24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27" fillId="0" borderId="5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4" fillId="3" borderId="0" xfId="0" applyFont="1" applyFill="1" applyAlignment="1">
      <alignment horizontal="left" vertical="center" shrinkToFit="1"/>
    </xf>
    <xf numFmtId="0" fontId="4" fillId="3" borderId="39" xfId="0" applyFont="1" applyFill="1" applyBorder="1" applyAlignment="1">
      <alignment horizontal="left" vertical="center" shrinkToFit="1"/>
    </xf>
    <xf numFmtId="0" fontId="4" fillId="3" borderId="24" xfId="0" applyFont="1" applyFill="1" applyBorder="1" applyAlignment="1">
      <alignment horizontal="left" vertical="center" shrinkToFit="1"/>
    </xf>
    <xf numFmtId="0" fontId="9" fillId="3" borderId="24" xfId="0" applyFont="1" applyFill="1" applyBorder="1" applyAlignment="1">
      <alignment horizontal="left" vertical="center" shrinkToFit="1"/>
    </xf>
    <xf numFmtId="0" fontId="9" fillId="3" borderId="40" xfId="0" applyFont="1" applyFill="1" applyBorder="1" applyAlignment="1">
      <alignment horizontal="left" vertical="center" shrinkToFit="1"/>
    </xf>
    <xf numFmtId="0" fontId="6" fillId="3" borderId="10" xfId="0" applyFont="1" applyFill="1" applyBorder="1" applyAlignment="1">
      <alignment horizontal="center" vertical="top" wrapText="1" shrinkToFit="1"/>
    </xf>
    <xf numFmtId="0" fontId="6" fillId="3" borderId="0" xfId="0" applyFont="1" applyFill="1" applyAlignment="1">
      <alignment horizontal="center" vertical="top" wrapText="1" shrinkToFit="1"/>
    </xf>
    <xf numFmtId="0" fontId="6" fillId="3" borderId="12" xfId="0" applyFont="1" applyFill="1" applyBorder="1" applyAlignment="1">
      <alignment horizontal="center" vertical="top" wrapText="1" shrinkToFit="1"/>
    </xf>
    <xf numFmtId="0" fontId="6" fillId="3" borderId="41" xfId="0" applyFont="1" applyFill="1" applyBorder="1" applyAlignment="1">
      <alignment horizontal="center" vertical="top" wrapText="1" shrinkToFit="1"/>
    </xf>
    <xf numFmtId="0" fontId="6" fillId="3" borderId="0" xfId="0" applyFont="1" applyFill="1" applyAlignment="1">
      <alignment horizontal="left" vertical="top" wrapText="1" shrinkToFit="1"/>
    </xf>
    <xf numFmtId="0" fontId="16" fillId="3" borderId="0" xfId="0" applyFont="1" applyFill="1" applyAlignment="1">
      <alignment horizontal="center" vertical="center" shrinkToFit="1"/>
    </xf>
    <xf numFmtId="14" fontId="10" fillId="3" borderId="0" xfId="0" applyNumberFormat="1" applyFont="1" applyFill="1" applyAlignment="1">
      <alignment horizontal="center" vertical="center" shrinkToFit="1"/>
    </xf>
    <xf numFmtId="0" fontId="10" fillId="2" borderId="0" xfId="0" applyFont="1" applyFill="1" applyAlignment="1" applyProtection="1">
      <alignment horizontal="center" vertical="center" shrinkToFit="1"/>
      <protection locked="0"/>
    </xf>
    <xf numFmtId="0" fontId="10" fillId="3" borderId="0" xfId="0" applyFont="1" applyFill="1" applyAlignment="1">
      <alignment horizontal="right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 shrinkToFit="1"/>
    </xf>
    <xf numFmtId="0" fontId="26" fillId="0" borderId="28" xfId="0" applyFont="1" applyBorder="1" applyAlignment="1">
      <alignment horizontal="center" vertical="center" wrapText="1" shrinkToFit="1"/>
    </xf>
    <xf numFmtId="0" fontId="26" fillId="0" borderId="26" xfId="0" applyFont="1" applyBorder="1" applyAlignment="1">
      <alignment horizontal="center" vertical="center" shrinkToFit="1"/>
    </xf>
    <xf numFmtId="41" fontId="6" fillId="5" borderId="28" xfId="2" applyFont="1" applyFill="1" applyBorder="1" applyAlignment="1" applyProtection="1">
      <alignment horizontal="center" vertical="center" shrinkToFit="1"/>
    </xf>
    <xf numFmtId="41" fontId="6" fillId="5" borderId="26" xfId="2" applyFont="1" applyFill="1" applyBorder="1" applyAlignment="1" applyProtection="1">
      <alignment horizontal="center" vertical="center" shrinkToFit="1"/>
    </xf>
    <xf numFmtId="41" fontId="6" fillId="5" borderId="29" xfId="2" applyFont="1" applyFill="1" applyBorder="1" applyAlignment="1" applyProtection="1">
      <alignment horizontal="center" vertical="center" shrinkToFit="1"/>
    </xf>
    <xf numFmtId="0" fontId="4" fillId="3" borderId="0" xfId="0" applyFont="1" applyFill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4" fontId="3" fillId="0" borderId="22" xfId="0" applyNumberFormat="1" applyFont="1" applyBorder="1" applyAlignment="1">
      <alignment horizontal="center" vertical="center" shrinkToFit="1"/>
    </xf>
    <xf numFmtId="14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4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176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49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14" fontId="3" fillId="0" borderId="21" xfId="0" applyNumberFormat="1" applyFont="1" applyBorder="1" applyAlignment="1">
      <alignment horizontal="center" vertical="center" shrinkToFit="1"/>
    </xf>
    <xf numFmtId="179" fontId="6" fillId="8" borderId="46" xfId="0" applyNumberFormat="1" applyFont="1" applyFill="1" applyBorder="1" applyAlignment="1" applyProtection="1">
      <alignment horizontal="right" vertical="center" shrinkToFit="1"/>
      <protection locked="0"/>
    </xf>
    <xf numFmtId="179" fontId="6" fillId="8" borderId="47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19" xfId="0" applyFont="1" applyBorder="1" applyAlignment="1">
      <alignment horizontal="center" vertical="center" shrinkToFit="1"/>
    </xf>
    <xf numFmtId="0" fontId="26" fillId="0" borderId="1" xfId="0" applyFont="1" applyBorder="1" applyAlignment="1">
      <alignment horizontal="center" vertical="center" wrapText="1" shrinkToFit="1"/>
    </xf>
    <xf numFmtId="0" fontId="26" fillId="0" borderId="28" xfId="0" applyFont="1" applyBorder="1" applyAlignment="1">
      <alignment horizontal="center" vertical="center" shrinkToFit="1"/>
    </xf>
    <xf numFmtId="0" fontId="26" fillId="0" borderId="27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wrapText="1" shrinkToFit="1"/>
    </xf>
    <xf numFmtId="0" fontId="3" fillId="0" borderId="42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5" xfId="0" applyFont="1" applyBorder="1" applyAlignment="1">
      <alignment horizontal="center" vertical="center" shrinkToFit="1"/>
    </xf>
    <xf numFmtId="0" fontId="3" fillId="0" borderId="43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41" fontId="6" fillId="8" borderId="30" xfId="2" applyFont="1" applyFill="1" applyBorder="1" applyAlignment="1" applyProtection="1">
      <alignment horizontal="center" vertical="center" shrinkToFit="1"/>
      <protection locked="0"/>
    </xf>
    <xf numFmtId="41" fontId="6" fillId="8" borderId="42" xfId="2" applyFont="1" applyFill="1" applyBorder="1" applyAlignment="1" applyProtection="1">
      <alignment horizontal="center" vertical="center" shrinkToFit="1"/>
      <protection locked="0"/>
    </xf>
    <xf numFmtId="41" fontId="6" fillId="8" borderId="31" xfId="2" applyFont="1" applyFill="1" applyBorder="1" applyAlignment="1" applyProtection="1">
      <alignment horizontal="center" vertical="center" shrinkToFit="1"/>
      <protection locked="0"/>
    </xf>
    <xf numFmtId="41" fontId="6" fillId="8" borderId="2" xfId="2" applyFont="1" applyFill="1" applyBorder="1" applyAlignment="1" applyProtection="1">
      <alignment horizontal="center" vertical="center" shrinkToFit="1"/>
      <protection locked="0"/>
    </xf>
    <xf numFmtId="41" fontId="6" fillId="8" borderId="0" xfId="2" applyFont="1" applyFill="1" applyBorder="1" applyAlignment="1" applyProtection="1">
      <alignment horizontal="center" vertical="center" shrinkToFit="1"/>
      <protection locked="0"/>
    </xf>
    <xf numFmtId="41" fontId="6" fillId="8" borderId="3" xfId="2" applyFont="1" applyFill="1" applyBorder="1" applyAlignment="1" applyProtection="1">
      <alignment horizontal="center" vertical="center" shrinkToFit="1"/>
      <protection locked="0"/>
    </xf>
    <xf numFmtId="41" fontId="6" fillId="8" borderId="32" xfId="2" applyFont="1" applyFill="1" applyBorder="1" applyAlignment="1" applyProtection="1">
      <alignment horizontal="center" vertical="center" shrinkToFit="1"/>
      <protection locked="0"/>
    </xf>
    <xf numFmtId="41" fontId="6" fillId="8" borderId="43" xfId="2" applyFont="1" applyFill="1" applyBorder="1" applyAlignment="1" applyProtection="1">
      <alignment horizontal="center" vertical="center" shrinkToFit="1"/>
      <protection locked="0"/>
    </xf>
    <xf numFmtId="41" fontId="6" fillId="8" borderId="33" xfId="2" applyFont="1" applyFill="1" applyBorder="1" applyAlignment="1" applyProtection="1">
      <alignment horizontal="center" vertical="center" shrinkToFit="1"/>
      <protection locked="0"/>
    </xf>
    <xf numFmtId="14" fontId="3" fillId="0" borderId="30" xfId="0" applyNumberFormat="1" applyFont="1" applyBorder="1" applyAlignment="1">
      <alignment horizontal="center" vertical="center" wrapText="1" shrinkToFit="1"/>
    </xf>
    <xf numFmtId="14" fontId="3" fillId="0" borderId="42" xfId="0" applyNumberFormat="1" applyFont="1" applyBorder="1" applyAlignment="1">
      <alignment horizontal="center" vertical="center" wrapText="1" shrinkToFit="1"/>
    </xf>
    <xf numFmtId="14" fontId="3" fillId="0" borderId="2" xfId="0" applyNumberFormat="1" applyFont="1" applyBorder="1" applyAlignment="1">
      <alignment horizontal="center" vertical="center" wrapText="1" shrinkToFit="1"/>
    </xf>
    <xf numFmtId="14" fontId="3" fillId="0" borderId="0" xfId="0" applyNumberFormat="1" applyFont="1" applyAlignment="1">
      <alignment horizontal="center" vertical="center" wrapText="1" shrinkToFit="1"/>
    </xf>
    <xf numFmtId="14" fontId="3" fillId="0" borderId="3" xfId="0" applyNumberFormat="1" applyFont="1" applyBorder="1" applyAlignment="1">
      <alignment horizontal="center" vertical="center" wrapText="1" shrinkToFit="1"/>
    </xf>
    <xf numFmtId="14" fontId="3" fillId="0" borderId="32" xfId="0" applyNumberFormat="1" applyFont="1" applyBorder="1" applyAlignment="1">
      <alignment horizontal="center" vertical="center" wrapText="1" shrinkToFit="1"/>
    </xf>
    <xf numFmtId="14" fontId="3" fillId="0" borderId="33" xfId="0" applyNumberFormat="1" applyFont="1" applyBorder="1" applyAlignment="1">
      <alignment horizontal="center" vertical="center" wrapText="1" shrinkToFit="1"/>
    </xf>
    <xf numFmtId="0" fontId="26" fillId="0" borderId="26" xfId="0" applyFont="1" applyBorder="1" applyAlignment="1">
      <alignment horizontal="center" vertical="center" wrapText="1" shrinkToFit="1"/>
    </xf>
    <xf numFmtId="0" fontId="30" fillId="7" borderId="28" xfId="0" applyFont="1" applyFill="1" applyBorder="1" applyAlignment="1">
      <alignment horizontal="center" vertical="center"/>
    </xf>
    <xf numFmtId="0" fontId="30" fillId="7" borderId="26" xfId="0" applyFont="1" applyFill="1" applyBorder="1" applyAlignment="1">
      <alignment horizontal="center" vertical="center"/>
    </xf>
    <xf numFmtId="0" fontId="30" fillId="7" borderId="32" xfId="0" applyFont="1" applyFill="1" applyBorder="1" applyAlignment="1">
      <alignment horizontal="center" vertical="center"/>
    </xf>
    <xf numFmtId="0" fontId="30" fillId="7" borderId="43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left" vertical="center" shrinkToFit="1"/>
    </xf>
    <xf numFmtId="0" fontId="6" fillId="4" borderId="22" xfId="0" applyFont="1" applyFill="1" applyBorder="1" applyAlignment="1" applyProtection="1">
      <alignment horizontal="center" vertical="center" shrinkToFit="1"/>
      <protection locked="0"/>
    </xf>
    <xf numFmtId="0" fontId="6" fillId="4" borderId="23" xfId="0" applyFont="1" applyFill="1" applyBorder="1" applyAlignment="1" applyProtection="1">
      <alignment horizontal="center" vertical="center" shrinkToFit="1"/>
      <protection locked="0"/>
    </xf>
    <xf numFmtId="176" fontId="6" fillId="5" borderId="49" xfId="0" applyNumberFormat="1" applyFont="1" applyFill="1" applyBorder="1" applyAlignment="1">
      <alignment horizontal="center" vertical="center" shrinkToFit="1"/>
    </xf>
    <xf numFmtId="176" fontId="6" fillId="5" borderId="50" xfId="0" applyNumberFormat="1" applyFont="1" applyFill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178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0" fontId="13" fillId="3" borderId="0" xfId="0" applyFont="1" applyFill="1" applyAlignment="1">
      <alignment horizontal="left" vertical="center" shrinkToFit="1"/>
    </xf>
    <xf numFmtId="49" fontId="6" fillId="4" borderId="17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1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49" fontId="6" fillId="4" borderId="22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3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8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6" fillId="4" borderId="28" xfId="0" applyFont="1" applyFill="1" applyBorder="1" applyAlignment="1" applyProtection="1">
      <alignment horizontal="center" vertical="center" shrinkToFit="1"/>
      <protection locked="0"/>
    </xf>
    <xf numFmtId="0" fontId="6" fillId="4" borderId="26" xfId="0" applyFont="1" applyFill="1" applyBorder="1" applyAlignment="1" applyProtection="1">
      <alignment horizontal="center" vertical="center" shrinkToFit="1"/>
      <protection locked="0"/>
    </xf>
    <xf numFmtId="0" fontId="6" fillId="4" borderId="29" xfId="0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Border="1" applyAlignment="1">
      <alignment horizontal="center" vertical="center" shrinkToFit="1"/>
    </xf>
    <xf numFmtId="0" fontId="15" fillId="3" borderId="0" xfId="0" applyFont="1" applyFill="1" applyAlignment="1">
      <alignment horizontal="left" vertical="center" shrinkToFit="1"/>
    </xf>
    <xf numFmtId="0" fontId="24" fillId="5" borderId="52" xfId="0" applyFont="1" applyFill="1" applyBorder="1" applyAlignment="1">
      <alignment horizontal="center" vertical="center" wrapText="1"/>
    </xf>
    <xf numFmtId="0" fontId="24" fillId="5" borderId="53" xfId="0" applyFont="1" applyFill="1" applyBorder="1" applyAlignment="1">
      <alignment horizontal="center" vertical="center" wrapText="1"/>
    </xf>
    <xf numFmtId="179" fontId="6" fillId="5" borderId="46" xfId="0" applyNumberFormat="1" applyFont="1" applyFill="1" applyBorder="1" applyAlignment="1">
      <alignment horizontal="right" vertical="center" shrinkToFit="1"/>
    </xf>
    <xf numFmtId="179" fontId="6" fillId="5" borderId="47" xfId="0" applyNumberFormat="1" applyFont="1" applyFill="1" applyBorder="1" applyAlignment="1">
      <alignment horizontal="right" vertical="center" shrinkToFit="1"/>
    </xf>
    <xf numFmtId="179" fontId="6" fillId="5" borderId="48" xfId="0" applyNumberFormat="1" applyFont="1" applyFill="1" applyBorder="1" applyAlignment="1">
      <alignment horizontal="right" vertical="center" shrinkToFit="1"/>
    </xf>
    <xf numFmtId="0" fontId="4" fillId="3" borderId="24" xfId="0" applyFont="1" applyFill="1" applyBorder="1" applyAlignment="1">
      <alignment horizontal="center" vertical="center" shrinkToFit="1"/>
    </xf>
    <xf numFmtId="0" fontId="26" fillId="0" borderId="51" xfId="0" applyFont="1" applyBorder="1" applyAlignment="1">
      <alignment horizontal="center" vertical="center" wrapText="1" shrinkToFit="1"/>
    </xf>
    <xf numFmtId="0" fontId="26" fillId="0" borderId="32" xfId="0" applyFont="1" applyBorder="1" applyAlignment="1">
      <alignment horizontal="center" vertical="center" shrinkToFit="1"/>
    </xf>
    <xf numFmtId="0" fontId="6" fillId="6" borderId="0" xfId="0" applyFont="1" applyFill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6" fillId="4" borderId="17" xfId="0" applyFont="1" applyFill="1" applyBorder="1" applyAlignment="1" applyProtection="1">
      <alignment horizontal="center" vertical="center" shrinkToFit="1"/>
      <protection locked="0"/>
    </xf>
    <xf numFmtId="0" fontId="6" fillId="4" borderId="18" xfId="0" applyFont="1" applyFill="1" applyBorder="1" applyAlignment="1" applyProtection="1">
      <alignment horizontal="center" vertical="center" shrinkToFit="1"/>
      <protection locked="0"/>
    </xf>
    <xf numFmtId="42" fontId="6" fillId="4" borderId="1" xfId="3" applyFont="1" applyFill="1" applyBorder="1" applyAlignment="1" applyProtection="1">
      <alignment horizontal="center" vertical="center" shrinkToFit="1"/>
      <protection locked="0"/>
    </xf>
    <xf numFmtId="49" fontId="6" fillId="4" borderId="28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6" xfId="0" applyNumberFormat="1" applyFont="1" applyFill="1" applyBorder="1" applyAlignment="1" applyProtection="1">
      <alignment horizontal="center" vertical="center" shrinkToFit="1"/>
      <protection locked="0"/>
    </xf>
    <xf numFmtId="49" fontId="6" fillId="4" borderId="27" xfId="0" applyNumberFormat="1" applyFont="1" applyFill="1" applyBorder="1" applyAlignment="1" applyProtection="1">
      <alignment horizontal="center" vertical="center" shrinkToFit="1"/>
      <protection locked="0"/>
    </xf>
    <xf numFmtId="0" fontId="24" fillId="5" borderId="54" xfId="0" applyFont="1" applyFill="1" applyBorder="1" applyAlignment="1">
      <alignment horizontal="center" vertical="center" wrapText="1"/>
    </xf>
    <xf numFmtId="177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177" fontId="6" fillId="4" borderId="20" xfId="0" applyNumberFormat="1" applyFont="1" applyFill="1" applyBorder="1" applyAlignment="1" applyProtection="1">
      <alignment horizontal="center" vertical="center" shrinkToFit="1"/>
      <protection locked="0"/>
    </xf>
    <xf numFmtId="0" fontId="24" fillId="0" borderId="56" xfId="0" applyFont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  <xf numFmtId="0" fontId="24" fillId="0" borderId="58" xfId="0" applyFont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shrinkToFit="1"/>
    </xf>
    <xf numFmtId="178" fontId="6" fillId="4" borderId="28" xfId="0" applyNumberFormat="1" applyFont="1" applyFill="1" applyBorder="1" applyAlignment="1" applyProtection="1">
      <alignment horizontal="center" vertical="center" shrinkToFit="1"/>
      <protection locked="0"/>
    </xf>
    <xf numFmtId="178" fontId="6" fillId="4" borderId="26" xfId="0" applyNumberFormat="1" applyFont="1" applyFill="1" applyBorder="1" applyAlignment="1" applyProtection="1">
      <alignment horizontal="center" vertical="center" shrinkToFit="1"/>
      <protection locked="0"/>
    </xf>
    <xf numFmtId="178" fontId="6" fillId="4" borderId="29" xfId="0" applyNumberFormat="1" applyFont="1" applyFill="1" applyBorder="1" applyAlignment="1" applyProtection="1">
      <alignment horizontal="center" vertical="center" shrinkToFit="1"/>
      <protection locked="0"/>
    </xf>
    <xf numFmtId="49" fontId="20" fillId="4" borderId="28" xfId="1" applyNumberFormat="1" applyFill="1" applyBorder="1" applyAlignment="1" applyProtection="1">
      <alignment horizontal="center" vertical="center" shrinkToFit="1"/>
      <protection locked="0"/>
    </xf>
    <xf numFmtId="49" fontId="6" fillId="4" borderId="29" xfId="0" applyNumberFormat="1" applyFont="1" applyFill="1" applyBorder="1" applyAlignment="1" applyProtection="1">
      <alignment horizontal="center" vertical="center" shrinkToFit="1"/>
      <protection locked="0"/>
    </xf>
    <xf numFmtId="0" fontId="30" fillId="7" borderId="27" xfId="0" applyFont="1" applyFill="1" applyBorder="1" applyAlignment="1">
      <alignment horizontal="center" vertical="center"/>
    </xf>
  </cellXfs>
  <cellStyles count="4">
    <cellStyle name="쉼표 [0]" xfId="2" builtinId="6"/>
    <cellStyle name="통화 [0]" xfId="3" builtinId="7"/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31</xdr:row>
          <xdr:rowOff>0</xdr:rowOff>
        </xdr:from>
        <xdr:to>
          <xdr:col>7</xdr:col>
          <xdr:colOff>0</xdr:colOff>
          <xdr:row>32</xdr:row>
          <xdr:rowOff>0</xdr:rowOff>
        </xdr:to>
        <xdr:grpSp>
          <xdr:nvGrpSpPr>
            <xdr:cNvPr id="2" name="그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529853" y="8785412"/>
              <a:ext cx="0" cy="246529"/>
              <a:chOff x="0" y="8734039"/>
              <a:chExt cx="3529853" cy="410516"/>
            </a:xfrm>
          </xdr:grpSpPr>
          <xdr:sp macro="" textlink="">
            <xdr:nvSpPr>
              <xdr:cNvPr id="1038" name="Check Box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3529853" y="8748322"/>
                <a:ext cx="0" cy="22862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0" name="Check Box 16" hidden="1">
                <a:extLst>
                  <a:ext uri="{63B3BB69-23CF-44E3-9099-C40C66FF867C}">
                    <a14:compatExt spid="_x0000_s1040"/>
                  </a:ext>
                  <a:ext uri="{FF2B5EF4-FFF2-40B4-BE49-F238E27FC236}">
                    <a16:creationId xmlns:a16="http://schemas.microsoft.com/office/drawing/2014/main" id="{00000000-0008-0000-0000-000010040000}"/>
                  </a:ext>
                </a:extLst>
              </xdr:cNvPr>
              <xdr:cNvSpPr/>
            </xdr:nvSpPr>
            <xdr:spPr bwMode="auto">
              <a:xfrm>
                <a:off x="3529853" y="8734044"/>
                <a:ext cx="0" cy="2571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1" name="Check Box 17" hidden="1">
                <a:extLst>
                  <a:ext uri="{63B3BB69-23CF-44E3-9099-C40C66FF867C}">
                    <a14:compatExt spid="_x0000_s1041"/>
                  </a:ext>
                  <a:ext uri="{FF2B5EF4-FFF2-40B4-BE49-F238E27FC236}">
                    <a16:creationId xmlns:a16="http://schemas.microsoft.com/office/drawing/2014/main" id="{00000000-0008-0000-0000-000011040000}"/>
                  </a:ext>
                </a:extLst>
              </xdr:cNvPr>
              <xdr:cNvSpPr/>
            </xdr:nvSpPr>
            <xdr:spPr bwMode="auto">
              <a:xfrm>
                <a:off x="3529853" y="8734039"/>
                <a:ext cx="0" cy="2571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2" name="Check Box 18" hidden="1">
                <a:extLst>
                  <a:ext uri="{63B3BB69-23CF-44E3-9099-C40C66FF867C}">
                    <a14:compatExt spid="_x0000_s1042"/>
                  </a:ext>
                  <a:ext uri="{FF2B5EF4-FFF2-40B4-BE49-F238E27FC236}">
                    <a16:creationId xmlns:a16="http://schemas.microsoft.com/office/drawing/2014/main" id="{00000000-0008-0000-0000-000012040000}"/>
                  </a:ext>
                </a:extLst>
              </xdr:cNvPr>
              <xdr:cNvSpPr/>
            </xdr:nvSpPr>
            <xdr:spPr bwMode="auto">
              <a:xfrm>
                <a:off x="0" y="8887349"/>
                <a:ext cx="0" cy="25720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57"/>
  <sheetViews>
    <sheetView tabSelected="1" view="pageBreakPreview" zoomScale="85" zoomScaleNormal="100" zoomScaleSheetLayoutView="85" workbookViewId="0">
      <selection activeCell="E25" sqref="E25:H30"/>
    </sheetView>
  </sheetViews>
  <sheetFormatPr defaultColWidth="9" defaultRowHeight="16.5" x14ac:dyDescent="0.3"/>
  <cols>
    <col min="1" max="12" width="6.625" style="3" customWidth="1"/>
    <col min="13" max="13" width="5" style="13" customWidth="1"/>
    <col min="14" max="15" width="5" style="3" customWidth="1"/>
    <col min="16" max="16" width="12" style="3" customWidth="1"/>
    <col min="17" max="17" width="2.625" style="5" customWidth="1"/>
    <col min="18" max="18" width="16.25" style="5" customWidth="1"/>
    <col min="19" max="24" width="9.5" style="5" customWidth="1"/>
    <col min="25" max="25" width="15.125" style="5" customWidth="1"/>
    <col min="26" max="26" width="17.5" style="5" bestFit="1" customWidth="1"/>
    <col min="27" max="28" width="9.125" style="5" customWidth="1"/>
    <col min="29" max="16384" width="9" style="3"/>
  </cols>
  <sheetData>
    <row r="1" spans="1:29" ht="20.100000000000001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6"/>
      <c r="N1" s="92" t="s">
        <v>54</v>
      </c>
      <c r="O1" s="92"/>
      <c r="P1" s="92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9" ht="31.5" x14ac:dyDescent="0.3">
      <c r="A2" s="185" t="s">
        <v>10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37"/>
      <c r="R2" s="38" t="s">
        <v>56</v>
      </c>
      <c r="S2" s="37"/>
      <c r="T2" s="37"/>
      <c r="U2" s="37"/>
      <c r="V2" s="37"/>
      <c r="W2" s="37"/>
      <c r="X2" s="37"/>
      <c r="Y2" s="37"/>
      <c r="Z2" s="37"/>
    </row>
    <row r="3" spans="1:29" ht="20.100000000000001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15"/>
      <c r="N3" s="16"/>
      <c r="O3" s="16"/>
      <c r="P3" s="16"/>
      <c r="Q3" s="37"/>
      <c r="R3" s="39" t="s">
        <v>57</v>
      </c>
      <c r="S3" s="37"/>
      <c r="T3" s="37"/>
      <c r="U3" s="37"/>
      <c r="V3" s="37"/>
      <c r="W3" s="37"/>
      <c r="X3" s="37"/>
      <c r="Y3" s="37"/>
      <c r="Z3" s="37"/>
    </row>
    <row r="4" spans="1:29" s="4" customFormat="1" ht="20.100000000000001" customHeight="1" thickBot="1" x14ac:dyDescent="0.35">
      <c r="A4" s="139" t="s">
        <v>33</v>
      </c>
      <c r="B4" s="139"/>
      <c r="C4" s="146" t="str">
        <f>IF((COUNTA(E5,E7,E8,E9,E10,E11,M9,M8,M7,M5))&lt;10,"◀ 인정사항 정보를 모두 입력하세요.","")</f>
        <v/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40"/>
      <c r="R4" s="170" t="s">
        <v>58</v>
      </c>
      <c r="S4" s="170"/>
      <c r="T4" s="170"/>
      <c r="U4" s="170"/>
      <c r="V4" s="170"/>
      <c r="W4" s="170"/>
      <c r="X4" s="170"/>
      <c r="Y4" s="170"/>
      <c r="Z4" s="170"/>
      <c r="AA4" s="6"/>
      <c r="AB4" s="6"/>
    </row>
    <row r="5" spans="1:29" ht="24" customHeight="1" x14ac:dyDescent="0.3">
      <c r="A5" s="67" t="s">
        <v>55</v>
      </c>
      <c r="B5" s="68"/>
      <c r="C5" s="68"/>
      <c r="D5" s="68"/>
      <c r="E5" s="147" t="s">
        <v>64</v>
      </c>
      <c r="F5" s="147"/>
      <c r="G5" s="147"/>
      <c r="H5" s="147"/>
      <c r="I5" s="68" t="s">
        <v>12</v>
      </c>
      <c r="J5" s="68"/>
      <c r="K5" s="68"/>
      <c r="L5" s="68"/>
      <c r="M5" s="171" t="s">
        <v>13</v>
      </c>
      <c r="N5" s="171"/>
      <c r="O5" s="171"/>
      <c r="P5" s="172"/>
      <c r="Q5" s="41"/>
      <c r="R5" s="169" t="s">
        <v>93</v>
      </c>
      <c r="S5" s="169"/>
      <c r="T5" s="169"/>
      <c r="U5" s="169"/>
      <c r="V5" s="169"/>
      <c r="W5" s="169"/>
      <c r="X5" s="169"/>
      <c r="Y5" s="169"/>
      <c r="Z5" s="169"/>
    </row>
    <row r="6" spans="1:29" ht="24" customHeight="1" x14ac:dyDescent="0.3">
      <c r="A6" s="159" t="s">
        <v>76</v>
      </c>
      <c r="B6" s="154"/>
      <c r="C6" s="154"/>
      <c r="D6" s="155"/>
      <c r="E6" s="174" t="s">
        <v>77</v>
      </c>
      <c r="F6" s="175"/>
      <c r="G6" s="175"/>
      <c r="H6" s="176"/>
      <c r="I6" s="153" t="s">
        <v>75</v>
      </c>
      <c r="J6" s="154"/>
      <c r="K6" s="154"/>
      <c r="L6" s="155"/>
      <c r="M6" s="156">
        <v>12345</v>
      </c>
      <c r="N6" s="157"/>
      <c r="O6" s="157"/>
      <c r="P6" s="158"/>
      <c r="Q6" s="41"/>
      <c r="R6" s="169"/>
      <c r="S6" s="169"/>
      <c r="T6" s="169"/>
      <c r="U6" s="169"/>
      <c r="V6" s="169"/>
      <c r="W6" s="169"/>
      <c r="X6" s="169"/>
      <c r="Y6" s="169"/>
      <c r="Z6" s="169"/>
    </row>
    <row r="7" spans="1:29" ht="24" hidden="1" customHeight="1" x14ac:dyDescent="0.3">
      <c r="A7" s="159" t="s">
        <v>11</v>
      </c>
      <c r="B7" s="154"/>
      <c r="C7" s="154"/>
      <c r="D7" s="155"/>
      <c r="E7" s="174" t="s">
        <v>65</v>
      </c>
      <c r="F7" s="175"/>
      <c r="G7" s="175"/>
      <c r="H7" s="176"/>
      <c r="I7" s="153" t="s">
        <v>75</v>
      </c>
      <c r="J7" s="154"/>
      <c r="K7" s="154"/>
      <c r="L7" s="155"/>
      <c r="M7" s="186" t="s">
        <v>74</v>
      </c>
      <c r="N7" s="187"/>
      <c r="O7" s="187"/>
      <c r="P7" s="188"/>
      <c r="Q7" s="41"/>
      <c r="R7" s="169"/>
      <c r="S7" s="169"/>
      <c r="T7" s="169"/>
      <c r="U7" s="169"/>
      <c r="V7" s="169"/>
      <c r="W7" s="169"/>
      <c r="X7" s="169"/>
      <c r="Y7" s="169"/>
      <c r="Z7" s="169"/>
    </row>
    <row r="8" spans="1:29" ht="24" customHeight="1" x14ac:dyDescent="0.3">
      <c r="A8" s="105" t="s">
        <v>17</v>
      </c>
      <c r="B8" s="93"/>
      <c r="C8" s="93"/>
      <c r="D8" s="93"/>
      <c r="E8" s="97" t="s">
        <v>66</v>
      </c>
      <c r="F8" s="97"/>
      <c r="G8" s="97"/>
      <c r="H8" s="97"/>
      <c r="I8" s="93" t="s">
        <v>16</v>
      </c>
      <c r="J8" s="93"/>
      <c r="K8" s="93"/>
      <c r="L8" s="93"/>
      <c r="M8" s="97" t="s">
        <v>68</v>
      </c>
      <c r="N8" s="97"/>
      <c r="O8" s="97"/>
      <c r="P8" s="98"/>
      <c r="Q8" s="41"/>
      <c r="R8" s="169"/>
      <c r="S8" s="169"/>
      <c r="T8" s="169"/>
      <c r="U8" s="169"/>
      <c r="V8" s="169"/>
      <c r="W8" s="169"/>
      <c r="X8" s="169"/>
      <c r="Y8" s="169"/>
      <c r="Z8" s="169"/>
    </row>
    <row r="9" spans="1:29" ht="24" customHeight="1" x14ac:dyDescent="0.3">
      <c r="A9" s="105" t="s">
        <v>18</v>
      </c>
      <c r="B9" s="93"/>
      <c r="C9" s="93"/>
      <c r="D9" s="93"/>
      <c r="E9" s="97" t="s">
        <v>67</v>
      </c>
      <c r="F9" s="97"/>
      <c r="G9" s="97"/>
      <c r="H9" s="97"/>
      <c r="I9" s="93" t="s">
        <v>9</v>
      </c>
      <c r="J9" s="93"/>
      <c r="K9" s="93"/>
      <c r="L9" s="93"/>
      <c r="M9" s="178" t="s">
        <v>94</v>
      </c>
      <c r="N9" s="178"/>
      <c r="O9" s="178"/>
      <c r="P9" s="179"/>
      <c r="Q9" s="41"/>
      <c r="R9" s="169"/>
      <c r="S9" s="169"/>
      <c r="T9" s="169"/>
      <c r="U9" s="169"/>
      <c r="V9" s="169"/>
      <c r="W9" s="169"/>
      <c r="X9" s="169"/>
      <c r="Y9" s="169"/>
      <c r="Z9" s="169"/>
    </row>
    <row r="10" spans="1:29" ht="24" customHeight="1" x14ac:dyDescent="0.3">
      <c r="A10" s="159" t="s">
        <v>37</v>
      </c>
      <c r="B10" s="154"/>
      <c r="C10" s="154"/>
      <c r="D10" s="155"/>
      <c r="E10" s="189" t="s">
        <v>101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90"/>
      <c r="Q10" s="41"/>
      <c r="R10" s="169"/>
      <c r="S10" s="169"/>
      <c r="T10" s="169"/>
      <c r="U10" s="169"/>
      <c r="V10" s="169"/>
      <c r="W10" s="169"/>
      <c r="X10" s="169"/>
      <c r="Y10" s="169"/>
      <c r="Z10" s="169"/>
    </row>
    <row r="11" spans="1:29" ht="24" customHeight="1" thickBot="1" x14ac:dyDescent="0.35">
      <c r="A11" s="149" t="s">
        <v>19</v>
      </c>
      <c r="B11" s="150"/>
      <c r="C11" s="150"/>
      <c r="D11" s="150"/>
      <c r="E11" s="140" t="s">
        <v>101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1"/>
      <c r="Q11" s="41"/>
      <c r="R11" s="169"/>
      <c r="S11" s="169"/>
      <c r="T11" s="169"/>
      <c r="U11" s="169"/>
      <c r="V11" s="169"/>
      <c r="W11" s="169"/>
      <c r="X11" s="169"/>
      <c r="Y11" s="169"/>
      <c r="Z11" s="169"/>
    </row>
    <row r="12" spans="1:29" ht="19.5" customHeigh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17"/>
      <c r="N12" s="17"/>
      <c r="O12" s="18"/>
      <c r="P12" s="18"/>
      <c r="Q12" s="41"/>
      <c r="R12" s="37"/>
      <c r="S12" s="37"/>
      <c r="T12" s="37"/>
      <c r="U12" s="37"/>
      <c r="V12" s="37"/>
      <c r="W12" s="37"/>
      <c r="X12" s="37"/>
      <c r="Y12" s="37"/>
      <c r="Z12" s="37"/>
    </row>
    <row r="13" spans="1:29" ht="20.100000000000001" customHeight="1" thickBot="1" x14ac:dyDescent="0.35">
      <c r="A13" s="139" t="s">
        <v>34</v>
      </c>
      <c r="B13" s="139"/>
      <c r="C13" s="139"/>
      <c r="D13" s="146" t="str">
        <f>IF((COUNTA(E14,E15,E16,E17,E18,M15,M14))&lt;7,"◀ 참여연구과제 정보는 자동입력되게 해주세요 과제생선전일 경우 입력하도록하고 나중에 매칭.","")</f>
        <v/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37"/>
      <c r="R13" s="170" t="s">
        <v>59</v>
      </c>
      <c r="S13" s="170"/>
      <c r="T13" s="170"/>
      <c r="U13" s="170"/>
      <c r="V13" s="170"/>
      <c r="W13" s="170"/>
      <c r="X13" s="170"/>
      <c r="Y13" s="170"/>
      <c r="Z13" s="170"/>
    </row>
    <row r="14" spans="1:29" ht="24" customHeight="1" x14ac:dyDescent="0.3">
      <c r="A14" s="67" t="s">
        <v>51</v>
      </c>
      <c r="B14" s="68"/>
      <c r="C14" s="68"/>
      <c r="D14" s="68"/>
      <c r="E14" s="145">
        <v>202300000000</v>
      </c>
      <c r="F14" s="145"/>
      <c r="G14" s="145"/>
      <c r="H14" s="145"/>
      <c r="I14" s="68" t="s">
        <v>20</v>
      </c>
      <c r="J14" s="68"/>
      <c r="K14" s="68"/>
      <c r="L14" s="68"/>
      <c r="M14" s="147" t="s">
        <v>70</v>
      </c>
      <c r="N14" s="147"/>
      <c r="O14" s="147"/>
      <c r="P14" s="148"/>
      <c r="Q14" s="37"/>
      <c r="R14" s="169" t="s">
        <v>60</v>
      </c>
      <c r="S14" s="169"/>
      <c r="T14" s="169"/>
      <c r="U14" s="169"/>
      <c r="V14" s="169"/>
      <c r="W14" s="169"/>
      <c r="X14" s="169"/>
      <c r="Y14" s="169"/>
      <c r="Z14" s="169"/>
      <c r="AA14" s="7"/>
      <c r="AB14" s="7"/>
      <c r="AC14" s="7"/>
    </row>
    <row r="15" spans="1:29" ht="24" customHeight="1" x14ac:dyDescent="0.3">
      <c r="A15" s="105" t="s">
        <v>21</v>
      </c>
      <c r="B15" s="93"/>
      <c r="C15" s="93"/>
      <c r="D15" s="93"/>
      <c r="E15" s="173" t="s">
        <v>69</v>
      </c>
      <c r="F15" s="173"/>
      <c r="G15" s="173"/>
      <c r="H15" s="173"/>
      <c r="I15" s="93" t="s">
        <v>22</v>
      </c>
      <c r="J15" s="93"/>
      <c r="K15" s="93"/>
      <c r="L15" s="93"/>
      <c r="M15" s="97" t="s">
        <v>71</v>
      </c>
      <c r="N15" s="97"/>
      <c r="O15" s="97"/>
      <c r="P15" s="98"/>
      <c r="Q15" s="37"/>
      <c r="R15" s="169"/>
      <c r="S15" s="169"/>
      <c r="T15" s="169"/>
      <c r="U15" s="169"/>
      <c r="V15" s="169"/>
      <c r="W15" s="169"/>
      <c r="X15" s="169"/>
      <c r="Y15" s="169"/>
      <c r="Z15" s="169"/>
      <c r="AA15" s="7"/>
      <c r="AB15" s="7"/>
      <c r="AC15" s="7"/>
    </row>
    <row r="16" spans="1:29" ht="24" customHeight="1" x14ac:dyDescent="0.3">
      <c r="A16" s="105" t="s">
        <v>23</v>
      </c>
      <c r="B16" s="93"/>
      <c r="C16" s="93"/>
      <c r="D16" s="93"/>
      <c r="E16" s="97" t="s">
        <v>91</v>
      </c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8"/>
      <c r="Q16" s="37"/>
      <c r="R16" s="169"/>
      <c r="S16" s="169"/>
      <c r="T16" s="169"/>
      <c r="U16" s="169"/>
      <c r="V16" s="169"/>
      <c r="W16" s="169"/>
      <c r="X16" s="169"/>
      <c r="Y16" s="169"/>
      <c r="Z16" s="169"/>
      <c r="AA16" s="7"/>
      <c r="AB16" s="7"/>
      <c r="AC16" s="7"/>
    </row>
    <row r="17" spans="1:29" ht="24" customHeight="1" x14ac:dyDescent="0.3">
      <c r="A17" s="105" t="s">
        <v>48</v>
      </c>
      <c r="B17" s="93"/>
      <c r="C17" s="93"/>
      <c r="D17" s="93"/>
      <c r="E17" s="97" t="s">
        <v>72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8"/>
      <c r="Q17" s="37"/>
      <c r="R17" s="169"/>
      <c r="S17" s="169"/>
      <c r="T17" s="169"/>
      <c r="U17" s="169"/>
      <c r="V17" s="169"/>
      <c r="W17" s="169"/>
      <c r="X17" s="169"/>
      <c r="Y17" s="169"/>
      <c r="Z17" s="169"/>
      <c r="AA17" s="7"/>
      <c r="AB17" s="7"/>
      <c r="AC17" s="7"/>
    </row>
    <row r="18" spans="1:29" ht="24" customHeight="1" thickBot="1" x14ac:dyDescent="0.35">
      <c r="A18" s="149" t="s">
        <v>47</v>
      </c>
      <c r="B18" s="150"/>
      <c r="C18" s="150"/>
      <c r="D18" s="150"/>
      <c r="E18" s="151" t="s">
        <v>102</v>
      </c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2"/>
      <c r="Q18" s="37"/>
      <c r="R18" s="169"/>
      <c r="S18" s="169"/>
      <c r="T18" s="169"/>
      <c r="U18" s="169"/>
      <c r="V18" s="169"/>
      <c r="W18" s="169"/>
      <c r="X18" s="169"/>
      <c r="Y18" s="169"/>
      <c r="Z18" s="169"/>
      <c r="AA18" s="7"/>
      <c r="AB18" s="7"/>
      <c r="AC18" s="7"/>
    </row>
    <row r="19" spans="1:29" ht="20.100000000000001" customHeight="1" x14ac:dyDescent="0.3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9"/>
      <c r="O19" s="19"/>
      <c r="P19" s="19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9" ht="20.100000000000001" customHeight="1" thickBot="1" x14ac:dyDescent="0.35">
      <c r="A20" s="139" t="s">
        <v>35</v>
      </c>
      <c r="B20" s="139"/>
      <c r="C20" s="139"/>
      <c r="D20" s="139"/>
      <c r="E20" s="160" t="str">
        <f>IF((COUNTA(E21,E22,E23,E24,E25,M22,E31,M23,M31))&lt;8,"◀계약정보를 모두 입력하세요.","")</f>
        <v/>
      </c>
      <c r="F20" s="160"/>
      <c r="G20" s="160"/>
      <c r="H20" s="160"/>
      <c r="I20" s="160"/>
      <c r="J20" s="160"/>
      <c r="K20" s="20"/>
      <c r="L20" s="20"/>
      <c r="M20" s="21"/>
      <c r="N20" s="22"/>
      <c r="O20" s="20"/>
      <c r="P20" s="20"/>
      <c r="Q20" s="37"/>
      <c r="R20" s="170" t="s">
        <v>61</v>
      </c>
      <c r="S20" s="170"/>
      <c r="T20" s="170"/>
      <c r="U20" s="170"/>
      <c r="V20" s="170"/>
      <c r="W20" s="170"/>
      <c r="X20" s="170"/>
      <c r="Y20" s="170"/>
      <c r="Z20" s="170"/>
    </row>
    <row r="21" spans="1:29" ht="24" customHeight="1" x14ac:dyDescent="0.3">
      <c r="A21" s="67" t="str">
        <f>E5&amp;" 연구원 근무내용"</f>
        <v>김숭실 연구원 근무내용</v>
      </c>
      <c r="B21" s="68"/>
      <c r="C21" s="68"/>
      <c r="D21" s="68"/>
      <c r="E21" s="147" t="s">
        <v>73</v>
      </c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8"/>
      <c r="Q21" s="37"/>
      <c r="R21" s="169" t="s">
        <v>98</v>
      </c>
      <c r="S21" s="169"/>
      <c r="T21" s="169"/>
      <c r="U21" s="169"/>
      <c r="V21" s="169"/>
      <c r="W21" s="169"/>
      <c r="X21" s="169"/>
      <c r="Y21" s="169"/>
      <c r="Z21" s="169"/>
      <c r="AA21" s="8"/>
      <c r="AB21" s="8"/>
    </row>
    <row r="22" spans="1:29" ht="24" customHeight="1" x14ac:dyDescent="0.3">
      <c r="A22" s="105" t="str">
        <f>E5&amp; " 연구원 근무장소"</f>
        <v>김숭실 연구원 근무장소</v>
      </c>
      <c r="B22" s="93"/>
      <c r="C22" s="93"/>
      <c r="D22" s="93"/>
      <c r="E22" s="97" t="s">
        <v>97</v>
      </c>
      <c r="F22" s="97"/>
      <c r="G22" s="97"/>
      <c r="H22" s="97"/>
      <c r="I22" s="101" t="s">
        <v>24</v>
      </c>
      <c r="J22" s="111"/>
      <c r="K22" s="93" t="s">
        <v>1</v>
      </c>
      <c r="L22" s="93"/>
      <c r="M22" s="97" t="s">
        <v>100</v>
      </c>
      <c r="N22" s="97"/>
      <c r="O22" s="97"/>
      <c r="P22" s="98"/>
      <c r="Q22" s="37"/>
      <c r="R22" s="169"/>
      <c r="S22" s="169"/>
      <c r="T22" s="169"/>
      <c r="U22" s="169"/>
      <c r="V22" s="169"/>
      <c r="W22" s="169"/>
      <c r="X22" s="169"/>
      <c r="Y22" s="169"/>
      <c r="Z22" s="169"/>
      <c r="AA22" s="8"/>
      <c r="AB22" s="8"/>
    </row>
    <row r="23" spans="1:29" ht="24" customHeight="1" x14ac:dyDescent="0.3">
      <c r="A23" s="105" t="s">
        <v>5</v>
      </c>
      <c r="B23" s="93"/>
      <c r="C23" s="93"/>
      <c r="D23" s="93"/>
      <c r="E23" s="99">
        <v>8</v>
      </c>
      <c r="F23" s="99"/>
      <c r="G23" s="99"/>
      <c r="H23" s="99"/>
      <c r="I23" s="144"/>
      <c r="J23" s="117"/>
      <c r="K23" s="93" t="s">
        <v>2</v>
      </c>
      <c r="L23" s="93"/>
      <c r="M23" s="95">
        <v>45657</v>
      </c>
      <c r="N23" s="95"/>
      <c r="O23" s="95"/>
      <c r="P23" s="96"/>
      <c r="Q23" s="37"/>
      <c r="R23" s="169"/>
      <c r="S23" s="169"/>
      <c r="T23" s="169"/>
      <c r="U23" s="169"/>
      <c r="V23" s="169"/>
      <c r="W23" s="169"/>
      <c r="X23" s="169"/>
      <c r="Y23" s="169"/>
      <c r="Z23" s="169"/>
      <c r="AA23" s="8"/>
      <c r="AB23" s="8"/>
    </row>
    <row r="24" spans="1:29" ht="24" customHeight="1" x14ac:dyDescent="0.3">
      <c r="A24" s="105" t="s">
        <v>40</v>
      </c>
      <c r="B24" s="93"/>
      <c r="C24" s="93"/>
      <c r="D24" s="93"/>
      <c r="E24" s="97"/>
      <c r="F24" s="97"/>
      <c r="G24" s="97"/>
      <c r="H24" s="97"/>
      <c r="I24" s="93" t="str">
        <f>E5&amp; " 임용기간(개월)"</f>
        <v>김숭실 임용기간(개월)</v>
      </c>
      <c r="J24" s="93"/>
      <c r="K24" s="100"/>
      <c r="L24" s="101"/>
      <c r="M24" s="142">
        <f>DATEDIF(M22,M23+1,"M")</f>
        <v>4</v>
      </c>
      <c r="N24" s="142"/>
      <c r="O24" s="142"/>
      <c r="P24" s="143"/>
      <c r="Q24" s="37"/>
      <c r="R24" s="169"/>
      <c r="S24" s="169"/>
      <c r="T24" s="169"/>
      <c r="U24" s="169"/>
      <c r="V24" s="169"/>
      <c r="W24" s="169"/>
      <c r="X24" s="169"/>
      <c r="Y24" s="169"/>
      <c r="Z24" s="169"/>
      <c r="AA24" s="8"/>
      <c r="AB24" s="8"/>
    </row>
    <row r="25" spans="1:29" ht="24" customHeight="1" x14ac:dyDescent="0.3">
      <c r="A25" s="109" t="s">
        <v>50</v>
      </c>
      <c r="B25" s="110"/>
      <c r="C25" s="110"/>
      <c r="D25" s="111"/>
      <c r="E25" s="118">
        <v>600000</v>
      </c>
      <c r="F25" s="119"/>
      <c r="G25" s="119"/>
      <c r="H25" s="120"/>
      <c r="I25" s="127" t="s">
        <v>53</v>
      </c>
      <c r="J25" s="128"/>
      <c r="K25" s="87" t="s">
        <v>90</v>
      </c>
      <c r="L25" s="108"/>
      <c r="M25" s="135" t="str">
        <f>IF($M$7="X",IF($E$23&gt;15,"가입","미가입"),"가입")</f>
        <v>미가입</v>
      </c>
      <c r="N25" s="136"/>
      <c r="O25" s="191"/>
      <c r="P25" s="45">
        <f>ROUNDDOWN(IF(E23&gt;15,E25*3.545%,0),-1)</f>
        <v>0</v>
      </c>
      <c r="Q25" s="37"/>
      <c r="R25" s="169"/>
      <c r="S25" s="169"/>
      <c r="T25" s="169"/>
      <c r="U25" s="169"/>
      <c r="V25" s="169"/>
      <c r="W25" s="169"/>
      <c r="X25" s="169"/>
      <c r="Y25" s="169"/>
      <c r="Z25" s="169"/>
      <c r="AA25" s="8"/>
      <c r="AB25" s="8"/>
    </row>
    <row r="26" spans="1:29" ht="24" customHeight="1" x14ac:dyDescent="0.3">
      <c r="A26" s="112"/>
      <c r="B26" s="113"/>
      <c r="C26" s="113"/>
      <c r="D26" s="114"/>
      <c r="E26" s="121"/>
      <c r="F26" s="122"/>
      <c r="G26" s="122"/>
      <c r="H26" s="123"/>
      <c r="I26" s="129"/>
      <c r="J26" s="130"/>
      <c r="K26" s="167" t="s">
        <v>92</v>
      </c>
      <c r="L26" s="168"/>
      <c r="M26" s="135" t="str">
        <f>IF($M$7="X",IF($E$23&gt;15,"가입","미가입"),"가입")</f>
        <v>미가입</v>
      </c>
      <c r="N26" s="136"/>
      <c r="O26" s="136"/>
      <c r="P26" s="45">
        <f>ROUNDDOWN(IF(E23&gt;15,P25*12.95%,0),-1)</f>
        <v>0</v>
      </c>
      <c r="Q26" s="37"/>
      <c r="R26" s="169"/>
      <c r="S26" s="169"/>
      <c r="T26" s="169"/>
      <c r="U26" s="169"/>
      <c r="V26" s="169"/>
      <c r="W26" s="169"/>
      <c r="X26" s="169"/>
      <c r="Y26" s="169"/>
      <c r="Z26" s="169"/>
      <c r="AA26" s="8"/>
      <c r="AB26" s="8"/>
    </row>
    <row r="27" spans="1:29" ht="24" customHeight="1" x14ac:dyDescent="0.3">
      <c r="A27" s="112"/>
      <c r="B27" s="113"/>
      <c r="C27" s="113"/>
      <c r="D27" s="114"/>
      <c r="E27" s="121"/>
      <c r="F27" s="122"/>
      <c r="G27" s="122"/>
      <c r="H27" s="123"/>
      <c r="I27" s="129"/>
      <c r="J27" s="131"/>
      <c r="K27" s="106" t="s">
        <v>52</v>
      </c>
      <c r="L27" s="107"/>
      <c r="M27" s="135" t="str">
        <f>IF($M$7="X",IF($E$23&gt;15,"가입","미가입"),"미가입")</f>
        <v>미가입</v>
      </c>
      <c r="N27" s="136"/>
      <c r="O27" s="136"/>
      <c r="P27" s="45">
        <f>ROUNDDOWN(IF(E23&gt;15,IF(M7="O",0,ROUNDDOWN(E25,-3)*4.5%),0),-1)</f>
        <v>0</v>
      </c>
      <c r="Q27" s="37"/>
      <c r="R27" s="169"/>
      <c r="S27" s="169"/>
      <c r="T27" s="169"/>
      <c r="U27" s="169"/>
      <c r="V27" s="169"/>
      <c r="W27" s="169"/>
      <c r="X27" s="169"/>
      <c r="Y27" s="169"/>
      <c r="Z27" s="169"/>
      <c r="AA27" s="8"/>
      <c r="AB27" s="8"/>
    </row>
    <row r="28" spans="1:29" ht="24" customHeight="1" x14ac:dyDescent="0.3">
      <c r="A28" s="112"/>
      <c r="B28" s="113"/>
      <c r="C28" s="113"/>
      <c r="D28" s="114"/>
      <c r="E28" s="121"/>
      <c r="F28" s="122"/>
      <c r="G28" s="122"/>
      <c r="H28" s="123"/>
      <c r="I28" s="129"/>
      <c r="J28" s="131"/>
      <c r="K28" s="106" t="s">
        <v>89</v>
      </c>
      <c r="L28" s="107"/>
      <c r="M28" s="135" t="str">
        <f>IF($M$7="X",IF($E$23&gt;7,"가입","미가입"),"미가입")</f>
        <v>가입</v>
      </c>
      <c r="N28" s="136"/>
      <c r="O28" s="136"/>
      <c r="P28" s="45">
        <f>ROUNDDOWN(IF(E23&gt;7,IF(M7="O",0,E25*1.35%),0),-1)</f>
        <v>8100</v>
      </c>
      <c r="Q28" s="37"/>
      <c r="R28" s="169"/>
      <c r="S28" s="169"/>
      <c r="T28" s="169"/>
      <c r="U28" s="169"/>
      <c r="V28" s="169"/>
      <c r="W28" s="169"/>
      <c r="X28" s="169"/>
      <c r="Y28" s="169"/>
      <c r="Z28" s="169"/>
      <c r="AA28" s="8"/>
      <c r="AB28" s="8"/>
    </row>
    <row r="29" spans="1:29" ht="24" customHeight="1" x14ac:dyDescent="0.3">
      <c r="A29" s="112"/>
      <c r="B29" s="113"/>
      <c r="C29" s="113"/>
      <c r="D29" s="114"/>
      <c r="E29" s="121"/>
      <c r="F29" s="122"/>
      <c r="G29" s="122"/>
      <c r="H29" s="123"/>
      <c r="I29" s="129"/>
      <c r="J29" s="131"/>
      <c r="K29" s="87" t="s">
        <v>99</v>
      </c>
      <c r="L29" s="88"/>
      <c r="M29" s="137" t="str">
        <f>IF($M$7="X",IF($E$23&gt;15,"가입","가입"),"가입")</f>
        <v>가입</v>
      </c>
      <c r="N29" s="138"/>
      <c r="O29" s="138"/>
      <c r="P29" s="45">
        <f>ROUNDDOWN(E25*0.766%,-1)</f>
        <v>4590</v>
      </c>
      <c r="Q29" s="37"/>
      <c r="R29" s="169"/>
      <c r="S29" s="169"/>
      <c r="T29" s="169"/>
      <c r="U29" s="169"/>
      <c r="V29" s="169"/>
      <c r="W29" s="169"/>
      <c r="X29" s="169"/>
      <c r="Y29" s="169"/>
      <c r="Z29" s="169"/>
      <c r="AA29" s="8"/>
      <c r="AB29" s="8"/>
    </row>
    <row r="30" spans="1:29" ht="24" customHeight="1" x14ac:dyDescent="0.3">
      <c r="A30" s="115"/>
      <c r="B30" s="116"/>
      <c r="C30" s="116"/>
      <c r="D30" s="117"/>
      <c r="E30" s="124"/>
      <c r="F30" s="125"/>
      <c r="G30" s="125"/>
      <c r="H30" s="126"/>
      <c r="I30" s="132"/>
      <c r="J30" s="133"/>
      <c r="K30" s="87" t="s">
        <v>49</v>
      </c>
      <c r="L30" s="134"/>
      <c r="M30" s="89">
        <f>SUM(P25:P29)</f>
        <v>12690</v>
      </c>
      <c r="N30" s="90"/>
      <c r="O30" s="90"/>
      <c r="P30" s="91"/>
      <c r="Q30" s="37"/>
      <c r="R30" s="169"/>
      <c r="S30" s="169"/>
      <c r="T30" s="169"/>
      <c r="U30" s="169"/>
      <c r="V30" s="169"/>
      <c r="W30" s="169"/>
      <c r="X30" s="169"/>
      <c r="Y30" s="169"/>
      <c r="Z30" s="169"/>
      <c r="AA30" s="8"/>
      <c r="AB30" s="8"/>
    </row>
    <row r="31" spans="1:29" ht="24" customHeight="1" thickBot="1" x14ac:dyDescent="0.35">
      <c r="A31" s="102" t="str">
        <f>IF(E31&gt;1000,"③퇴직충당금",IF(E31=0,"③퇴직충당금","차액은 산학협력단 귀속"))</f>
        <v>③퇴직충당금</v>
      </c>
      <c r="B31" s="94"/>
      <c r="C31" s="94"/>
      <c r="D31" s="94"/>
      <c r="E31" s="103">
        <v>0</v>
      </c>
      <c r="F31" s="104"/>
      <c r="G31" s="104"/>
      <c r="H31" s="104"/>
      <c r="I31" s="94" t="str">
        <f>"④총 인건비"</f>
        <v>④총 인건비</v>
      </c>
      <c r="J31" s="94"/>
      <c r="K31" s="94"/>
      <c r="L31" s="94"/>
      <c r="M31" s="163">
        <f>(E25+M30)*M24+E31</f>
        <v>2450760</v>
      </c>
      <c r="N31" s="164"/>
      <c r="O31" s="164"/>
      <c r="P31" s="165"/>
      <c r="Q31" s="37"/>
      <c r="R31" s="169"/>
      <c r="S31" s="169"/>
      <c r="T31" s="169"/>
      <c r="U31" s="169"/>
      <c r="V31" s="169"/>
      <c r="W31" s="169"/>
      <c r="X31" s="169"/>
      <c r="Y31" s="169"/>
      <c r="Z31" s="169"/>
      <c r="AA31" s="8"/>
      <c r="AB31" s="8"/>
    </row>
    <row r="32" spans="1:29" s="5" customFormat="1" ht="20.100000000000001" customHeight="1" x14ac:dyDescent="0.3">
      <c r="A32" s="14"/>
      <c r="B32" s="14"/>
      <c r="C32" s="14"/>
      <c r="D32" s="23"/>
      <c r="E32" s="24"/>
      <c r="F32" s="24"/>
      <c r="G32" s="24"/>
      <c r="H32" s="24"/>
      <c r="I32" s="24"/>
      <c r="J32" s="24"/>
      <c r="K32" s="46"/>
      <c r="L32" s="46"/>
      <c r="M32" s="166" t="str">
        <f>IF(M31-(((E25+M30)*M24)+E31)=0,"    ","&lt;차액 "&amp;M31-(((E25+M30)*M24)+E31)&amp;"원 산학협력단 부담(귀속)&gt;")</f>
        <v xml:space="preserve">    </v>
      </c>
      <c r="N32" s="166"/>
      <c r="O32" s="166"/>
      <c r="P32" s="166"/>
      <c r="Q32" s="37"/>
      <c r="R32" s="169"/>
      <c r="S32" s="169"/>
      <c r="T32" s="169"/>
      <c r="U32" s="169"/>
      <c r="V32" s="169"/>
      <c r="W32" s="169"/>
      <c r="X32" s="169"/>
      <c r="Y32" s="169"/>
      <c r="Z32" s="169"/>
      <c r="AA32" s="8"/>
      <c r="AB32" s="8"/>
    </row>
    <row r="33" spans="1:28" ht="20.100000000000001" customHeight="1" x14ac:dyDescent="0.3">
      <c r="A33" s="92" t="s">
        <v>36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37"/>
      <c r="R33" s="169"/>
      <c r="S33" s="169"/>
      <c r="T33" s="169"/>
      <c r="U33" s="169"/>
      <c r="V33" s="169"/>
      <c r="W33" s="169"/>
      <c r="X33" s="169"/>
      <c r="Y33" s="169"/>
      <c r="Z33" s="169"/>
      <c r="AA33" s="8"/>
      <c r="AB33" s="8"/>
    </row>
    <row r="34" spans="1:28" ht="20.100000000000001" customHeight="1" x14ac:dyDescent="0.3">
      <c r="A34" s="19"/>
      <c r="B34" s="25"/>
      <c r="C34" s="19"/>
      <c r="D34" s="19"/>
      <c r="E34" s="14"/>
      <c r="F34" s="14"/>
      <c r="G34" s="14"/>
      <c r="H34" s="14"/>
      <c r="I34" s="14"/>
      <c r="J34" s="14"/>
      <c r="K34" s="79"/>
      <c r="L34" s="79"/>
      <c r="M34" s="79"/>
      <c r="N34" s="79"/>
      <c r="O34" s="79"/>
      <c r="P34" s="16"/>
      <c r="Q34" s="37"/>
      <c r="R34" s="169"/>
      <c r="S34" s="169"/>
      <c r="T34" s="169"/>
      <c r="U34" s="169"/>
      <c r="V34" s="169"/>
      <c r="W34" s="169"/>
      <c r="X34" s="169"/>
      <c r="Y34" s="169"/>
      <c r="Z34" s="169"/>
      <c r="AA34" s="8"/>
      <c r="AB34" s="8"/>
    </row>
    <row r="35" spans="1:28" ht="20.100000000000001" customHeight="1" x14ac:dyDescent="0.3">
      <c r="A35" s="26"/>
      <c r="B35" s="26"/>
      <c r="C35" s="26"/>
      <c r="D35" s="26"/>
      <c r="E35" s="14"/>
      <c r="F35" s="14"/>
      <c r="G35" s="14"/>
      <c r="H35" s="80">
        <f ca="1">TODAY()</f>
        <v>45530</v>
      </c>
      <c r="I35" s="80"/>
      <c r="J35" s="48"/>
      <c r="K35" s="79"/>
      <c r="L35" s="79"/>
      <c r="M35" s="79"/>
      <c r="N35" s="79"/>
      <c r="O35" s="79"/>
      <c r="P35" s="16"/>
      <c r="Q35" s="37"/>
      <c r="R35" s="169"/>
      <c r="S35" s="169"/>
      <c r="T35" s="169"/>
      <c r="U35" s="169"/>
      <c r="V35" s="169"/>
      <c r="W35" s="169"/>
      <c r="X35" s="169"/>
      <c r="Y35" s="169"/>
      <c r="Z35" s="169"/>
      <c r="AA35" s="8"/>
      <c r="AB35" s="8"/>
    </row>
    <row r="36" spans="1:28" ht="20.100000000000001" customHeight="1" x14ac:dyDescent="0.3">
      <c r="A36" s="69" t="s">
        <v>31</v>
      </c>
      <c r="B36" s="69"/>
      <c r="C36" s="69"/>
      <c r="D36" s="69"/>
      <c r="E36" s="26"/>
      <c r="F36" s="26"/>
      <c r="G36" s="26"/>
      <c r="H36" s="26"/>
      <c r="I36" s="26"/>
      <c r="J36" s="26"/>
      <c r="K36" s="79"/>
      <c r="L36" s="79"/>
      <c r="M36" s="79"/>
      <c r="N36" s="79"/>
      <c r="O36" s="79"/>
      <c r="P36" s="16"/>
      <c r="Q36" s="37"/>
      <c r="R36" s="169"/>
      <c r="S36" s="169"/>
      <c r="T36" s="169"/>
      <c r="U36" s="169"/>
      <c r="V36" s="169"/>
      <c r="W36" s="169"/>
      <c r="X36" s="169"/>
      <c r="Y36" s="169"/>
      <c r="Z36" s="169"/>
      <c r="AA36" s="8"/>
      <c r="AB36" s="8"/>
    </row>
    <row r="37" spans="1:28" ht="20.100000000000001" customHeight="1" x14ac:dyDescent="0.3">
      <c r="A37" s="78" t="s">
        <v>25</v>
      </c>
      <c r="B37" s="78"/>
      <c r="C37" s="78"/>
      <c r="D37" s="78"/>
      <c r="E37" s="78"/>
      <c r="F37" s="78"/>
      <c r="G37" s="26"/>
      <c r="H37" s="26"/>
      <c r="I37" s="26"/>
      <c r="J37" s="26"/>
      <c r="K37" s="26"/>
      <c r="L37" s="26"/>
      <c r="M37" s="30"/>
      <c r="N37" s="26"/>
      <c r="O37" s="26"/>
      <c r="P37" s="16"/>
      <c r="Q37" s="37"/>
      <c r="R37" s="169"/>
      <c r="S37" s="169"/>
      <c r="T37" s="169"/>
      <c r="U37" s="169"/>
      <c r="V37" s="169"/>
      <c r="W37" s="169"/>
      <c r="X37" s="169"/>
      <c r="Y37" s="169"/>
      <c r="Z37" s="169"/>
      <c r="AA37" s="8"/>
      <c r="AB37" s="8"/>
    </row>
    <row r="38" spans="1:28" ht="20.100000000000001" customHeight="1" x14ac:dyDescent="0.3">
      <c r="A38" s="78"/>
      <c r="B38" s="78"/>
      <c r="C38" s="78"/>
      <c r="D38" s="78"/>
      <c r="E38" s="78"/>
      <c r="F38" s="78"/>
      <c r="G38" s="26"/>
      <c r="H38" s="26"/>
      <c r="I38" s="23"/>
      <c r="J38" s="23"/>
      <c r="K38" s="26"/>
      <c r="L38" s="49"/>
      <c r="M38" s="29"/>
      <c r="N38" s="49"/>
      <c r="O38" s="49"/>
      <c r="P38" s="16"/>
      <c r="Q38" s="37"/>
      <c r="R38" s="169"/>
      <c r="S38" s="169"/>
      <c r="T38" s="169"/>
      <c r="U38" s="169"/>
      <c r="V38" s="169"/>
      <c r="W38" s="169"/>
      <c r="X38" s="169"/>
      <c r="Y38" s="169"/>
      <c r="Z38" s="169"/>
      <c r="AA38" s="8"/>
      <c r="AB38" s="8"/>
    </row>
    <row r="39" spans="1:28" ht="20.100000000000001" customHeight="1" x14ac:dyDescent="0.3">
      <c r="A39" s="78"/>
      <c r="B39" s="78"/>
      <c r="C39" s="78"/>
      <c r="D39" s="78"/>
      <c r="E39" s="78"/>
      <c r="F39" s="78"/>
      <c r="G39" s="26"/>
      <c r="H39" s="26"/>
      <c r="I39" s="23"/>
      <c r="J39" s="23"/>
      <c r="K39" s="82" t="s">
        <v>26</v>
      </c>
      <c r="L39" s="82"/>
      <c r="M39" s="81"/>
      <c r="N39" s="81"/>
      <c r="O39" s="29" t="s">
        <v>3</v>
      </c>
      <c r="P39" s="46"/>
      <c r="Q39" s="37"/>
      <c r="R39" s="169"/>
      <c r="S39" s="169"/>
      <c r="T39" s="169"/>
      <c r="U39" s="169"/>
      <c r="V39" s="169"/>
      <c r="W39" s="169"/>
      <c r="X39" s="169"/>
      <c r="Y39" s="169"/>
      <c r="Z39" s="169"/>
      <c r="AA39" s="8"/>
      <c r="AB39" s="8"/>
    </row>
    <row r="40" spans="1:28" ht="31.5" customHeight="1" x14ac:dyDescent="0.3">
      <c r="A40" s="26"/>
      <c r="B40" s="23"/>
      <c r="C40" s="23"/>
      <c r="D40" s="23"/>
      <c r="E40" s="23"/>
      <c r="F40" s="23"/>
      <c r="G40" s="23"/>
      <c r="H40" s="23"/>
      <c r="I40" s="23"/>
      <c r="J40" s="23"/>
      <c r="K40" s="27"/>
      <c r="L40" s="49"/>
      <c r="M40" s="29"/>
      <c r="N40" s="49"/>
      <c r="O40" s="49"/>
      <c r="P40" s="16"/>
      <c r="Q40" s="37"/>
      <c r="R40" s="169"/>
      <c r="S40" s="169"/>
      <c r="T40" s="169"/>
      <c r="U40" s="169"/>
      <c r="V40" s="169"/>
      <c r="W40" s="169"/>
      <c r="X40" s="169"/>
      <c r="Y40" s="169"/>
      <c r="Z40" s="169"/>
      <c r="AA40" s="8"/>
      <c r="AB40" s="8"/>
    </row>
    <row r="41" spans="1:28" ht="20.100000000000001" customHeight="1" thickBot="1" x14ac:dyDescent="0.35">
      <c r="A41" s="28" t="s">
        <v>30</v>
      </c>
      <c r="B41" s="23"/>
      <c r="C41" s="23"/>
      <c r="D41" s="23"/>
      <c r="E41" s="23"/>
      <c r="F41" s="23"/>
      <c r="G41" s="23"/>
      <c r="H41" s="23"/>
      <c r="I41" s="23"/>
      <c r="J41" s="23"/>
      <c r="K41" s="27"/>
      <c r="L41" s="49"/>
      <c r="M41" s="29"/>
      <c r="N41" s="49"/>
      <c r="O41" s="49"/>
      <c r="P41" s="16"/>
      <c r="Q41" s="37"/>
      <c r="R41" s="169"/>
      <c r="S41" s="169"/>
      <c r="T41" s="169"/>
      <c r="U41" s="169"/>
      <c r="V41" s="169"/>
      <c r="W41" s="169"/>
      <c r="X41" s="169"/>
      <c r="Y41" s="169"/>
      <c r="Z41" s="169"/>
      <c r="AA41" s="8"/>
      <c r="AB41" s="8"/>
    </row>
    <row r="42" spans="1:28" ht="24" customHeight="1" thickBot="1" x14ac:dyDescent="0.35">
      <c r="A42" s="70" t="s">
        <v>32</v>
      </c>
      <c r="B42" s="71"/>
      <c r="C42" s="71"/>
      <c r="D42" s="71"/>
      <c r="E42" s="71"/>
      <c r="F42" s="71"/>
      <c r="G42" s="71"/>
      <c r="H42" s="72"/>
      <c r="I42" s="72"/>
      <c r="J42" s="72"/>
      <c r="K42" s="72"/>
      <c r="L42" s="72"/>
      <c r="M42" s="72"/>
      <c r="N42" s="72"/>
      <c r="O42" s="72"/>
      <c r="P42" s="73"/>
      <c r="Q42" s="37"/>
      <c r="R42" s="184" t="s">
        <v>62</v>
      </c>
      <c r="S42" s="184"/>
      <c r="T42" s="184"/>
      <c r="U42" s="184"/>
      <c r="V42" s="184"/>
      <c r="W42" s="184"/>
      <c r="X42" s="184"/>
      <c r="Y42" s="184"/>
      <c r="Z42" s="184"/>
    </row>
    <row r="43" spans="1:28" ht="24.75" customHeight="1" x14ac:dyDescent="0.3">
      <c r="A43" s="74" t="s">
        <v>41</v>
      </c>
      <c r="B43" s="75"/>
      <c r="C43" s="75"/>
      <c r="D43" s="75"/>
      <c r="E43" s="75"/>
      <c r="F43" s="75"/>
      <c r="G43" s="75"/>
      <c r="H43" s="75"/>
      <c r="I43" s="75"/>
      <c r="J43" s="31"/>
      <c r="K43" s="86" t="s">
        <v>27</v>
      </c>
      <c r="L43" s="85"/>
      <c r="M43" s="83" t="s">
        <v>28</v>
      </c>
      <c r="N43" s="85"/>
      <c r="O43" s="83" t="s">
        <v>29</v>
      </c>
      <c r="P43" s="84"/>
      <c r="Q43" s="37"/>
      <c r="R43" s="42" t="s">
        <v>78</v>
      </c>
      <c r="S43" s="161" t="s">
        <v>42</v>
      </c>
      <c r="T43" s="162"/>
      <c r="U43" s="161" t="s">
        <v>43</v>
      </c>
      <c r="V43" s="162"/>
      <c r="W43" s="161" t="s">
        <v>45</v>
      </c>
      <c r="X43" s="177"/>
      <c r="Y43" s="162"/>
      <c r="Z43" s="52" t="s">
        <v>44</v>
      </c>
    </row>
    <row r="44" spans="1:28" ht="24.75" customHeight="1" x14ac:dyDescent="0.3">
      <c r="A44" s="74"/>
      <c r="B44" s="75"/>
      <c r="C44" s="75"/>
      <c r="D44" s="75"/>
      <c r="E44" s="75"/>
      <c r="F44" s="75"/>
      <c r="G44" s="75"/>
      <c r="H44" s="75"/>
      <c r="I44" s="75"/>
      <c r="J44" s="31"/>
      <c r="K44" s="32"/>
      <c r="L44" s="63" t="s">
        <v>0</v>
      </c>
      <c r="M44" s="59" t="s">
        <v>0</v>
      </c>
      <c r="N44" s="50"/>
      <c r="O44" s="59" t="s">
        <v>0</v>
      </c>
      <c r="P44" s="33"/>
      <c r="Q44" s="37"/>
      <c r="R44" s="43" t="s">
        <v>79</v>
      </c>
      <c r="S44" s="65" t="s">
        <v>95</v>
      </c>
      <c r="T44" s="66"/>
      <c r="U44" s="61" t="s">
        <v>80</v>
      </c>
      <c r="V44" s="62"/>
      <c r="W44" s="61" t="s">
        <v>63</v>
      </c>
      <c r="X44" s="180"/>
      <c r="Y44" s="62"/>
      <c r="Z44" s="181" t="s">
        <v>81</v>
      </c>
    </row>
    <row r="45" spans="1:28" ht="24.75" customHeight="1" x14ac:dyDescent="0.3">
      <c r="A45" s="74"/>
      <c r="B45" s="75"/>
      <c r="C45" s="75"/>
      <c r="D45" s="75"/>
      <c r="E45" s="75"/>
      <c r="F45" s="75"/>
      <c r="G45" s="75"/>
      <c r="H45" s="75"/>
      <c r="I45" s="75"/>
      <c r="J45" s="31"/>
      <c r="K45" s="32"/>
      <c r="L45" s="63"/>
      <c r="M45" s="59"/>
      <c r="N45" s="50"/>
      <c r="O45" s="59"/>
      <c r="P45" s="33"/>
      <c r="Q45" s="37"/>
      <c r="R45" s="43" t="s">
        <v>82</v>
      </c>
      <c r="S45" s="65" t="s">
        <v>96</v>
      </c>
      <c r="T45" s="66"/>
      <c r="U45" s="61" t="s">
        <v>46</v>
      </c>
      <c r="V45" s="62"/>
      <c r="W45" s="61" t="s">
        <v>83</v>
      </c>
      <c r="X45" s="180"/>
      <c r="Y45" s="62"/>
      <c r="Z45" s="182"/>
    </row>
    <row r="46" spans="1:28" ht="24.75" customHeight="1" thickBot="1" x14ac:dyDescent="0.35">
      <c r="A46" s="76"/>
      <c r="B46" s="77"/>
      <c r="C46" s="77"/>
      <c r="D46" s="77"/>
      <c r="E46" s="77"/>
      <c r="F46" s="77"/>
      <c r="G46" s="77"/>
      <c r="H46" s="77"/>
      <c r="I46" s="77"/>
      <c r="J46" s="34"/>
      <c r="K46" s="35"/>
      <c r="L46" s="64"/>
      <c r="M46" s="60"/>
      <c r="N46" s="51"/>
      <c r="O46" s="60"/>
      <c r="P46" s="36"/>
      <c r="Q46" s="37"/>
      <c r="R46" s="44" t="s">
        <v>84</v>
      </c>
      <c r="S46" s="55" t="s">
        <v>85</v>
      </c>
      <c r="T46" s="56"/>
      <c r="U46" s="57" t="s">
        <v>86</v>
      </c>
      <c r="V46" s="58"/>
      <c r="W46" s="57" t="s">
        <v>87</v>
      </c>
      <c r="X46" s="183"/>
      <c r="Y46" s="58"/>
      <c r="Z46" s="53" t="s">
        <v>88</v>
      </c>
    </row>
    <row r="47" spans="1:28" ht="24.95" customHeight="1" x14ac:dyDescent="0.3"/>
    <row r="48" spans="1:2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</sheetData>
  <sheetProtection sheet="1" formatCells="0" selectLockedCells="1"/>
  <mergeCells count="117">
    <mergeCell ref="W44:Y44"/>
    <mergeCell ref="Z44:Z45"/>
    <mergeCell ref="W45:Y45"/>
    <mergeCell ref="W46:Y46"/>
    <mergeCell ref="E6:H6"/>
    <mergeCell ref="N1:P1"/>
    <mergeCell ref="M15:P15"/>
    <mergeCell ref="R42:Z42"/>
    <mergeCell ref="R5:Z11"/>
    <mergeCell ref="R14:Z18"/>
    <mergeCell ref="R13:Z13"/>
    <mergeCell ref="E17:P17"/>
    <mergeCell ref="A2:P2"/>
    <mergeCell ref="E5:H5"/>
    <mergeCell ref="A5:D5"/>
    <mergeCell ref="E8:H8"/>
    <mergeCell ref="A11:D11"/>
    <mergeCell ref="M7:P7"/>
    <mergeCell ref="M8:P8"/>
    <mergeCell ref="A9:D9"/>
    <mergeCell ref="E9:H9"/>
    <mergeCell ref="A10:D10"/>
    <mergeCell ref="E10:P10"/>
    <mergeCell ref="M25:O25"/>
    <mergeCell ref="U43:V43"/>
    <mergeCell ref="S43:T43"/>
    <mergeCell ref="M31:P31"/>
    <mergeCell ref="M32:P32"/>
    <mergeCell ref="K26:L26"/>
    <mergeCell ref="R21:Z41"/>
    <mergeCell ref="R4:Z4"/>
    <mergeCell ref="R20:Z20"/>
    <mergeCell ref="I5:L5"/>
    <mergeCell ref="M5:P5"/>
    <mergeCell ref="C4:P4"/>
    <mergeCell ref="I9:L9"/>
    <mergeCell ref="A7:D7"/>
    <mergeCell ref="I7:L7"/>
    <mergeCell ref="A8:D8"/>
    <mergeCell ref="I8:L8"/>
    <mergeCell ref="A15:D15"/>
    <mergeCell ref="E15:H15"/>
    <mergeCell ref="I15:L15"/>
    <mergeCell ref="E21:P21"/>
    <mergeCell ref="A14:D14"/>
    <mergeCell ref="E7:H7"/>
    <mergeCell ref="W43:Y43"/>
    <mergeCell ref="M9:P9"/>
    <mergeCell ref="A4:B4"/>
    <mergeCell ref="A13:C13"/>
    <mergeCell ref="E11:P11"/>
    <mergeCell ref="A16:D16"/>
    <mergeCell ref="E16:P16"/>
    <mergeCell ref="A17:D17"/>
    <mergeCell ref="M24:P24"/>
    <mergeCell ref="I22:J23"/>
    <mergeCell ref="K22:L22"/>
    <mergeCell ref="A23:D23"/>
    <mergeCell ref="A24:D24"/>
    <mergeCell ref="E14:H14"/>
    <mergeCell ref="I14:L14"/>
    <mergeCell ref="D13:P13"/>
    <mergeCell ref="M14:P14"/>
    <mergeCell ref="A18:D18"/>
    <mergeCell ref="E18:P18"/>
    <mergeCell ref="E22:H22"/>
    <mergeCell ref="I6:L6"/>
    <mergeCell ref="M6:P6"/>
    <mergeCell ref="A6:D6"/>
    <mergeCell ref="A20:D20"/>
    <mergeCell ref="E20:J20"/>
    <mergeCell ref="A33:P33"/>
    <mergeCell ref="K23:L23"/>
    <mergeCell ref="I31:L31"/>
    <mergeCell ref="M23:P23"/>
    <mergeCell ref="M22:P22"/>
    <mergeCell ref="E23:H23"/>
    <mergeCell ref="E24:H24"/>
    <mergeCell ref="I24:L24"/>
    <mergeCell ref="A31:D31"/>
    <mergeCell ref="E31:H31"/>
    <mergeCell ref="A22:D22"/>
    <mergeCell ref="K27:L27"/>
    <mergeCell ref="K28:L28"/>
    <mergeCell ref="K25:L25"/>
    <mergeCell ref="A25:D30"/>
    <mergeCell ref="E25:H30"/>
    <mergeCell ref="I25:J30"/>
    <mergeCell ref="K30:L30"/>
    <mergeCell ref="M26:O26"/>
    <mergeCell ref="M27:O27"/>
    <mergeCell ref="M28:O28"/>
    <mergeCell ref="M29:O29"/>
    <mergeCell ref="S46:T46"/>
    <mergeCell ref="U46:V46"/>
    <mergeCell ref="O44:O46"/>
    <mergeCell ref="U45:V45"/>
    <mergeCell ref="L44:L46"/>
    <mergeCell ref="U44:V44"/>
    <mergeCell ref="S44:T44"/>
    <mergeCell ref="S45:T45"/>
    <mergeCell ref="A21:D21"/>
    <mergeCell ref="A36:D36"/>
    <mergeCell ref="M44:M46"/>
    <mergeCell ref="A42:G42"/>
    <mergeCell ref="H42:P42"/>
    <mergeCell ref="A43:I46"/>
    <mergeCell ref="A37:F39"/>
    <mergeCell ref="K34:O36"/>
    <mergeCell ref="H35:I35"/>
    <mergeCell ref="M39:N39"/>
    <mergeCell ref="K39:L39"/>
    <mergeCell ref="O43:P43"/>
    <mergeCell ref="M43:N43"/>
    <mergeCell ref="K43:L43"/>
    <mergeCell ref="K29:L29"/>
    <mergeCell ref="M30:P30"/>
  </mergeCells>
  <phoneticPr fontId="1" type="noConversion"/>
  <dataValidations xWindow="402" yWindow="556" count="9">
    <dataValidation allowBlank="1" showInputMessage="1" showErrorMessage="1" errorTitle="입력오류" error="날짜는 0000-00-00 형식으로만 입력 가능합니다." promptTitle="종료일 입력 형식" prompt="종료일은 0000-00-00 형식으로만 입력 가능합니다._x000a_" sqref="M23:P23" xr:uid="{00000000-0002-0000-0000-000000000000}"/>
    <dataValidation allowBlank="1" showInputMessage="1" showErrorMessage="1" promptTitle="근무장소 입력" prompt="실제로 근무하게 되는 장소를 작성바랍니다._x000a_ ex) 000 교수 연구실(00관 207-3호)" sqref="E22:H22" xr:uid="{00000000-0002-0000-0000-000001000000}"/>
    <dataValidation allowBlank="1" showErrorMessage="1" sqref="A12:P12" xr:uid="{00000000-0002-0000-0000-000002000000}"/>
    <dataValidation allowBlank="1" showInputMessage="1" showErrorMessage="1" errorTitle="입력 오휴" error="해당 연구원의 담당 업무 내용을 입력하세요_x000a_ex) 연구과제참여 및 관리 등" promptTitle="근무내용 입력" prompt="해당 연구원의 담당 업무 내용을 입력하세요_x000a_ex) 연구과제참여 및 관리 등" sqref="E21:P21" xr:uid="{00000000-0002-0000-0000-000003000000}"/>
    <dataValidation operator="greaterThan" allowBlank="1" showInputMessage="1" showErrorMessage="1" errorTitle="입력오류" error="시작일은 0000-00-00 형식으로만 입력 가능합니다." promptTitle="시작일 입력 형식" prompt="시작일은 0000-00-00 형식으로만 입력 가능합니다." sqref="M22:P22" xr:uid="{00000000-0002-0000-0000-000004000000}"/>
    <dataValidation allowBlank="1" showInputMessage="1" showErrorMessage="1" errorTitle="입력오류" error="실제 근무요일과 시간을 입력하십시오_x000a_ex) 1주당 근로시간이 12시간인 경우: 월,화,수 13:00~17:00_x000a_1주당 근로시간이 40시간인 경우: 월~금 9:00~18:00" promptTitle="근로일자 및 시간" prompt="실제 근무요일과 시간을 입력하십시오_x000a_ex) 1주당 근로시간이 8시간인 경우: 월 9:00 ~ 18:00_x000a_1주당 근로시간이 12시간인 경우: 월 9:00 ~ 18:00, 격주화 9:00 ~ 18:00_x000a_1주당 근로시간이 40시간인 경우: 월~금 9:00~18:00  " sqref="E24:H24" xr:uid="{00000000-0002-0000-0000-000005000000}"/>
    <dataValidation allowBlank="1" showInputMessage="1" showErrorMessage="1" errorTitle="입력오류" error="해당 인력에게 지급할 총 인건비 금액을 입력하십시오." promptTitle="총 인건비 입력" prompt="해당 인력에게 지급할 총 인건비 금액을 입력하십시오." sqref="M31:P31" xr:uid="{00000000-0002-0000-0000-000006000000}"/>
    <dataValidation allowBlank="1" showInputMessage="1" showErrorMessage="1" errorTitle="입력오휴" error="1) 1주당 근로시간이 15시간 미만인 경우:  '0'원 입력_x000a_2) 1주당 근로시간이 40시간인 경우: ①_월급여 * (근무개월/12개월) 금액 입력" promptTitle="퇴직충당금 산정" prompt="1) 1주당 근로시간이 13시간 미만인 경우:  '0'원 입력_x000a_2) 1주당 근로시간이 40시간인 경우: ①월급여 * (근무개월/12개월) 이상 금액 입력_x000a_(*별도 인건비 계산기 활용 가능)" sqref="E31:H31" xr:uid="{00000000-0002-0000-0000-000007000000}"/>
    <dataValidation allowBlank="1" showInputMessage="1" showErrorMessage="1" promptTitle="월 급여 입력" prompt="관련 법령 등에 따라 인건비에서 4대보험 기관부담금과 퇴직충당금을 부담함을 고려하여, '①월급여'와 '③퇴직충당금'을 적절히 조정하여 자동계산되는 '④총 인건비'를 사업비에 책정된 인건비와 일치시키시면 됩니다._x000a_(*별도 인건비 계산기 활용 가능)" sqref="E25:H30" xr:uid="{00000000-0002-0000-0000-000008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0" fitToWidth="0" orientation="portrait" r:id="rId1"/>
  <ignoredErrors>
    <ignoredError sqref="M24 N31:P31 N30:P30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Check Box 14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9525</xdr:rowOff>
                  </from>
                  <to>
                    <xdr:col>7</xdr:col>
                    <xdr:colOff>0</xdr:colOff>
                    <xdr:row>31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5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0</xdr:rowOff>
                  </from>
                  <to>
                    <xdr:col>7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6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0</xdr:rowOff>
                  </from>
                  <to>
                    <xdr:col>7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7" name="Check Box 18">
              <controlPr defaultSize="0" autoFill="0" autoLine="0" autoPict="0">
                <anchor moveWithCells="1">
                  <from>
                    <xdr:col>7</xdr:col>
                    <xdr:colOff>0</xdr:colOff>
                    <xdr:row>31</xdr:row>
                    <xdr:rowOff>95250</xdr:rowOff>
                  </from>
                  <to>
                    <xdr:col>7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402" yWindow="556" count="1">
        <x14:dataValidation type="list" errorStyle="information" allowBlank="1" showInputMessage="1" showErrorMessage="1" errorTitle="입력 오휴" error="①_월급여가 _x000a_40만원 이상 140만원 미만인 경우 '15' 미만을 선택하고,_x000a_140만원 이상인 경우 '40'을 선택하십시오." promptTitle="1주당 근로시간 입력" prompt="①월급여가 _x000a_581,740원 이상 2,060,740원 미만인 경우 '8' 아니면 '12'를 선택하고,_x000a_2,060,740원 이상인 경우 '40'을 선택하여 주시기 바랍니다." xr:uid="{00000000-0002-0000-0000-000009000000}">
          <x14:formula1>
            <xm:f>data!$D$2:$D$4</xm:f>
          </x14:formula1>
          <xm:sqref>E23:H23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G13" sqref="G13"/>
    </sheetView>
  </sheetViews>
  <sheetFormatPr defaultColWidth="9" defaultRowHeight="16.5" x14ac:dyDescent="0.3"/>
  <cols>
    <col min="1" max="1" width="13" style="10" bestFit="1" customWidth="1"/>
    <col min="2" max="2" width="9.25" style="10" bestFit="1" customWidth="1"/>
    <col min="3" max="3" width="11.875" style="10" bestFit="1" customWidth="1"/>
    <col min="4" max="4" width="15.25" style="10" bestFit="1" customWidth="1"/>
    <col min="5" max="16384" width="9" style="10"/>
  </cols>
  <sheetData>
    <row r="1" spans="1:6" s="9" customFormat="1" x14ac:dyDescent="0.3">
      <c r="A1" s="11" t="s">
        <v>8</v>
      </c>
      <c r="B1" s="11" t="s">
        <v>4</v>
      </c>
      <c r="C1" s="11" t="s">
        <v>38</v>
      </c>
      <c r="D1" s="11" t="s">
        <v>39</v>
      </c>
      <c r="F1" s="11"/>
    </row>
    <row r="2" spans="1:6" x14ac:dyDescent="0.3">
      <c r="A2" s="54" t="s">
        <v>6</v>
      </c>
      <c r="B2" s="2" t="s">
        <v>14</v>
      </c>
      <c r="C2" s="12"/>
      <c r="D2" s="12">
        <v>8</v>
      </c>
    </row>
    <row r="3" spans="1:6" x14ac:dyDescent="0.3">
      <c r="A3" s="12" t="s">
        <v>7</v>
      </c>
      <c r="B3" s="1" t="s">
        <v>15</v>
      </c>
      <c r="C3" s="12"/>
      <c r="D3" s="12">
        <v>12</v>
      </c>
    </row>
    <row r="4" spans="1:6" x14ac:dyDescent="0.3">
      <c r="A4" s="12"/>
      <c r="B4" s="12"/>
      <c r="C4" s="12"/>
      <c r="D4" s="12">
        <v>40</v>
      </c>
    </row>
  </sheetData>
  <sheetProtection selectLockedCells="1"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9BE6BA-6CC0-4E5E-B1FD-8901B4BB99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연구원 임용 요청서</vt:lpstr>
      <vt:lpstr>data</vt:lpstr>
      <vt:lpstr>'연구원 임용 요청서'!Print_Area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RESEARCH</cp:lastModifiedBy>
  <cp:lastPrinted>2022-12-26T13:32:18Z</cp:lastPrinted>
  <dcterms:created xsi:type="dcterms:W3CDTF">2015-07-17T06:35:20Z</dcterms:created>
  <dcterms:modified xsi:type="dcterms:W3CDTF">2024-08-26T08:16:59Z</dcterms:modified>
</cp:coreProperties>
</file>